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6" i="1" l="1"/>
  <c r="G366" i="1"/>
  <c r="E366" i="1"/>
  <c r="D366" i="1"/>
  <c r="K365" i="1"/>
  <c r="K364" i="1"/>
  <c r="J364" i="1"/>
  <c r="I364" i="1"/>
  <c r="H364" i="1"/>
  <c r="K360" i="1" l="1"/>
  <c r="J359" i="1"/>
  <c r="I359" i="1"/>
  <c r="I153" i="1" l="1"/>
  <c r="I151" i="1"/>
  <c r="I150" i="1"/>
  <c r="I463" i="1" l="1"/>
  <c r="I458" i="1"/>
  <c r="I460" i="1"/>
  <c r="I525" i="1"/>
  <c r="I545" i="1"/>
  <c r="H153" i="1" l="1"/>
  <c r="H151" i="1" l="1"/>
  <c r="K355" i="1" l="1"/>
  <c r="J354" i="1"/>
  <c r="I354" i="1"/>
  <c r="H545" i="1" l="1"/>
  <c r="H525" i="1"/>
  <c r="K350" i="1" l="1"/>
  <c r="J349" i="1"/>
  <c r="I349" i="1"/>
  <c r="H169" i="1" l="1"/>
  <c r="K345" i="1"/>
  <c r="J344" i="1"/>
  <c r="I344" i="1"/>
  <c r="K641" i="1" l="1"/>
  <c r="J640" i="1"/>
  <c r="I640" i="1"/>
  <c r="H640" i="1"/>
  <c r="G640" i="1"/>
  <c r="F640" i="1"/>
  <c r="E640" i="1"/>
  <c r="D640" i="1"/>
  <c r="K64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K799" i="1" l="1"/>
  <c r="K798" i="1"/>
  <c r="K797" i="1"/>
  <c r="K796" i="1"/>
  <c r="J795" i="1"/>
  <c r="I795" i="1"/>
  <c r="H795" i="1"/>
  <c r="G795" i="1"/>
  <c r="F795" i="1"/>
  <c r="E795" i="1"/>
  <c r="D795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5" i="1" l="1"/>
  <c r="K299" i="1"/>
  <c r="J12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H586" i="1" l="1"/>
  <c r="K599" i="1"/>
  <c r="K597" i="1"/>
  <c r="K596" i="1"/>
  <c r="J595" i="1"/>
  <c r="I595" i="1"/>
  <c r="H595" i="1"/>
  <c r="K595" i="1" l="1"/>
  <c r="H631" i="1"/>
  <c r="H62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9" i="1"/>
  <c r="K589" i="1" s="1"/>
  <c r="H587" i="1"/>
  <c r="K587" i="1" s="1"/>
  <c r="K586" i="1"/>
  <c r="H463" i="1"/>
  <c r="H458" i="1" s="1"/>
  <c r="J585" i="1"/>
  <c r="I585" i="1"/>
  <c r="H585" i="1" l="1"/>
  <c r="K585" i="1" s="1"/>
  <c r="H64" i="1"/>
  <c r="I64" i="1"/>
  <c r="J64" i="1"/>
  <c r="G64" i="1"/>
  <c r="K661" i="1" l="1"/>
  <c r="K662" i="1"/>
  <c r="K663" i="1"/>
  <c r="K664" i="1"/>
  <c r="K657" i="1"/>
  <c r="K656" i="1"/>
  <c r="K659" i="1"/>
  <c r="K658" i="1"/>
  <c r="K679" i="1"/>
  <c r="K678" i="1"/>
  <c r="K677" i="1"/>
  <c r="K676" i="1"/>
  <c r="K674" i="1"/>
  <c r="K673" i="1"/>
  <c r="K672" i="1"/>
  <c r="K671" i="1"/>
  <c r="K669" i="1"/>
  <c r="K668" i="1"/>
  <c r="H651" i="1"/>
  <c r="H646" i="1" s="1"/>
  <c r="H675" i="1"/>
  <c r="G675" i="1"/>
  <c r="F675" i="1"/>
  <c r="E675" i="1"/>
  <c r="D675" i="1"/>
  <c r="H670" i="1"/>
  <c r="G670" i="1"/>
  <c r="F670" i="1"/>
  <c r="E670" i="1"/>
  <c r="D670" i="1"/>
  <c r="H667" i="1"/>
  <c r="K667" i="1" s="1"/>
  <c r="G665" i="1"/>
  <c r="F665" i="1"/>
  <c r="E665" i="1"/>
  <c r="D665" i="1"/>
  <c r="K65" i="1"/>
  <c r="K66" i="1"/>
  <c r="K67" i="1"/>
  <c r="K68" i="1"/>
  <c r="F64" i="1"/>
  <c r="E64" i="1"/>
  <c r="D64" i="1"/>
  <c r="H665" i="1" l="1"/>
  <c r="K665" i="1" s="1"/>
  <c r="K64" i="1"/>
  <c r="K670" i="1"/>
  <c r="K666" i="1"/>
  <c r="K675" i="1"/>
  <c r="J456" i="1"/>
  <c r="J455" i="1"/>
  <c r="J458" i="1"/>
  <c r="I464" i="1"/>
  <c r="I455" i="1"/>
  <c r="K592" i="1"/>
  <c r="K591" i="1"/>
  <c r="K594" i="1"/>
  <c r="J590" i="1"/>
  <c r="I590" i="1"/>
  <c r="H590" i="1"/>
  <c r="K744" i="1"/>
  <c r="K742" i="1"/>
  <c r="K741" i="1"/>
  <c r="J740" i="1"/>
  <c r="I740" i="1"/>
  <c r="H740" i="1"/>
  <c r="G740" i="1"/>
  <c r="F740" i="1"/>
  <c r="E740" i="1"/>
  <c r="D740" i="1"/>
  <c r="J454" i="1" l="1"/>
  <c r="K590" i="1"/>
  <c r="K740" i="1"/>
  <c r="K746" i="1"/>
  <c r="K747" i="1"/>
  <c r="K749" i="1"/>
  <c r="I745" i="1"/>
  <c r="J745" i="1"/>
  <c r="H745" i="1"/>
  <c r="G745" i="1"/>
  <c r="F745" i="1"/>
  <c r="E745" i="1"/>
  <c r="D745" i="1"/>
  <c r="K745" i="1" l="1"/>
  <c r="K165" i="1"/>
  <c r="K220" i="1"/>
  <c r="K265" i="1"/>
  <c r="K266" i="1"/>
  <c r="K268" i="1"/>
  <c r="K288" i="1"/>
  <c r="K315" i="1"/>
  <c r="K316" i="1"/>
  <c r="K318" i="1"/>
  <c r="K395" i="1"/>
  <c r="K430" i="1"/>
  <c r="K435" i="1"/>
  <c r="K438" i="1"/>
  <c r="K440" i="1"/>
  <c r="K443" i="1"/>
  <c r="K448" i="1"/>
  <c r="K450" i="1"/>
  <c r="K526" i="1"/>
  <c r="K527" i="1"/>
  <c r="K546" i="1"/>
  <c r="K547" i="1"/>
  <c r="K551" i="1"/>
  <c r="K556" i="1"/>
  <c r="K561" i="1"/>
  <c r="K566" i="1"/>
  <c r="K706" i="1"/>
  <c r="K711" i="1"/>
  <c r="K726" i="1"/>
  <c r="K727" i="1"/>
  <c r="K731" i="1"/>
  <c r="K581" i="1"/>
  <c r="K617" i="1"/>
  <c r="K616" i="1"/>
  <c r="K619" i="1"/>
  <c r="K636" i="1"/>
  <c r="K637" i="1"/>
  <c r="K639" i="1"/>
  <c r="K621" i="1"/>
  <c r="K622" i="1"/>
  <c r="K624" i="1"/>
  <c r="I620" i="1"/>
  <c r="I614" i="1" s="1"/>
  <c r="K767" i="1"/>
  <c r="K769" i="1"/>
  <c r="I790" i="1" l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61" i="1"/>
  <c r="I456" i="1" s="1"/>
  <c r="I454" i="1" s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10" i="1"/>
  <c r="I34" i="1"/>
  <c r="I625" i="1"/>
  <c r="I22" i="1"/>
  <c r="I691" i="1"/>
  <c r="I686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144" i="1" l="1"/>
  <c r="I24" i="1"/>
  <c r="I685" i="1"/>
  <c r="I16" i="1"/>
  <c r="I21" i="1" s="1"/>
  <c r="I690" i="1"/>
  <c r="I695" i="1"/>
  <c r="I140" i="1"/>
  <c r="I600" i="1"/>
  <c r="I18" i="1"/>
  <c r="I23" i="1" s="1"/>
  <c r="G464" i="1"/>
  <c r="G580" i="1"/>
  <c r="K580" i="1" s="1"/>
  <c r="I139" i="1" l="1"/>
  <c r="I135" i="1"/>
  <c r="G150" i="1"/>
  <c r="I15" i="1" l="1"/>
  <c r="I134" i="1"/>
  <c r="G153" i="1"/>
  <c r="G173" i="1"/>
  <c r="G170" i="1"/>
  <c r="K428" i="1"/>
  <c r="K425" i="1"/>
  <c r="J424" i="1"/>
  <c r="H424" i="1"/>
  <c r="G424" i="1"/>
  <c r="F424" i="1"/>
  <c r="E424" i="1"/>
  <c r="D424" i="1"/>
  <c r="K420" i="1"/>
  <c r="J419" i="1"/>
  <c r="H419" i="1"/>
  <c r="G419" i="1"/>
  <c r="F419" i="1"/>
  <c r="E419" i="1"/>
  <c r="D419" i="1"/>
  <c r="K405" i="1"/>
  <c r="J404" i="1"/>
  <c r="H404" i="1"/>
  <c r="F404" i="1"/>
  <c r="E404" i="1"/>
  <c r="D404" i="1"/>
  <c r="I14" i="1" l="1"/>
  <c r="I20" i="1"/>
  <c r="I19" i="1" s="1"/>
  <c r="K419" i="1"/>
  <c r="K424" i="1"/>
  <c r="K40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9" i="1"/>
  <c r="H461" i="1"/>
  <c r="H456" i="1" s="1"/>
  <c r="K209" i="1" l="1"/>
  <c r="K289" i="1"/>
  <c r="K204" i="1"/>
  <c r="K284" i="1"/>
  <c r="K294" i="1"/>
  <c r="H460" i="1"/>
  <c r="K525" i="1"/>
  <c r="H455" i="1" l="1"/>
  <c r="G169" i="1"/>
  <c r="K400" i="1"/>
  <c r="G399" i="1"/>
  <c r="F399" i="1"/>
  <c r="J399" i="1"/>
  <c r="H399" i="1"/>
  <c r="E399" i="1"/>
  <c r="D399" i="1"/>
  <c r="K255" i="1"/>
  <c r="K258" i="1"/>
  <c r="H454" i="1" l="1"/>
  <c r="K399" i="1"/>
  <c r="G787" i="1"/>
  <c r="G782" i="1" s="1"/>
  <c r="K794" i="1"/>
  <c r="K793" i="1"/>
  <c r="K792" i="1"/>
  <c r="K791" i="1"/>
  <c r="J790" i="1"/>
  <c r="H790" i="1"/>
  <c r="G790" i="1"/>
  <c r="F790" i="1"/>
  <c r="E790" i="1"/>
  <c r="D790" i="1"/>
  <c r="J786" i="1"/>
  <c r="J776" i="1" s="1"/>
  <c r="H786" i="1"/>
  <c r="G786" i="1"/>
  <c r="F785" i="1"/>
  <c r="E785" i="1"/>
  <c r="D785" i="1"/>
  <c r="D775" i="1" s="1"/>
  <c r="K784" i="1"/>
  <c r="K783" i="1"/>
  <c r="G781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/>
  <c r="H776" i="1"/>
  <c r="H771" i="1" s="1"/>
  <c r="H770" i="1" s="1"/>
  <c r="F771" i="1"/>
  <c r="F770" i="1" s="1"/>
  <c r="E771" i="1"/>
  <c r="E770" i="1" s="1"/>
  <c r="F773" i="1"/>
  <c r="J785" i="1"/>
  <c r="J775" i="1" s="1"/>
  <c r="K786" i="1"/>
  <c r="K776" i="1" s="1"/>
  <c r="K790" i="1"/>
  <c r="G776" i="1"/>
  <c r="G771" i="1" s="1"/>
  <c r="G785" i="1"/>
  <c r="G775" i="1" s="1"/>
  <c r="K782" i="1"/>
  <c r="G777" i="1"/>
  <c r="G772" i="1" s="1"/>
  <c r="G780" i="1"/>
  <c r="J164" i="1"/>
  <c r="J449" i="1"/>
  <c r="J710" i="1"/>
  <c r="H710" i="1"/>
  <c r="K781" i="1" l="1"/>
  <c r="K771" i="1"/>
  <c r="K785" i="1"/>
  <c r="K775" i="1" s="1"/>
  <c r="K772" i="1"/>
  <c r="G770" i="1"/>
  <c r="K770" i="1" s="1"/>
  <c r="K780" i="1"/>
  <c r="J660" i="1" l="1"/>
  <c r="H660" i="1"/>
  <c r="G660" i="1"/>
  <c r="F660" i="1"/>
  <c r="E660" i="1"/>
  <c r="D660" i="1"/>
  <c r="K66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9" i="1"/>
  <c r="G629" i="1"/>
  <c r="K629" i="1" l="1"/>
  <c r="K254" i="1"/>
  <c r="F465" i="1"/>
  <c r="K541" i="1"/>
  <c r="F540" i="1"/>
  <c r="K540" i="1" s="1"/>
  <c r="G30" i="1" l="1"/>
  <c r="F170" i="1" l="1"/>
  <c r="K385" i="1"/>
  <c r="K390" i="1"/>
  <c r="F389" i="1"/>
  <c r="J389" i="1"/>
  <c r="H389" i="1"/>
  <c r="G389" i="1"/>
  <c r="E389" i="1"/>
  <c r="D389" i="1"/>
  <c r="H274" i="1"/>
  <c r="G304" i="1"/>
  <c r="K389" i="1" l="1"/>
  <c r="J394" i="1"/>
  <c r="H394" i="1"/>
  <c r="G394" i="1"/>
  <c r="F394" i="1"/>
  <c r="E394" i="1"/>
  <c r="D394" i="1"/>
  <c r="J384" i="1"/>
  <c r="H384" i="1"/>
  <c r="H361" i="1" s="1"/>
  <c r="H359" i="1" s="1"/>
  <c r="K359" i="1" s="1"/>
  <c r="G384" i="1"/>
  <c r="G361" i="1" s="1"/>
  <c r="F384" i="1"/>
  <c r="E384" i="1"/>
  <c r="E361" i="1" s="1"/>
  <c r="D384" i="1"/>
  <c r="D361" i="1" s="1"/>
  <c r="J379" i="1"/>
  <c r="H379" i="1"/>
  <c r="H356" i="1" s="1"/>
  <c r="H354" i="1" s="1"/>
  <c r="K354" i="1" s="1"/>
  <c r="G379" i="1"/>
  <c r="G356" i="1" s="1"/>
  <c r="F379" i="1"/>
  <c r="E379" i="1"/>
  <c r="E356" i="1" s="1"/>
  <c r="D379" i="1"/>
  <c r="D356" i="1" s="1"/>
  <c r="J374" i="1"/>
  <c r="H374" i="1"/>
  <c r="H351" i="1" s="1"/>
  <c r="H349" i="1" s="1"/>
  <c r="K349" i="1" s="1"/>
  <c r="G374" i="1"/>
  <c r="G351" i="1" s="1"/>
  <c r="F374" i="1"/>
  <c r="E374" i="1"/>
  <c r="E351" i="1" s="1"/>
  <c r="D374" i="1"/>
  <c r="D351" i="1" s="1"/>
  <c r="K394" i="1" l="1"/>
  <c r="K384" i="1"/>
  <c r="K539" i="1"/>
  <c r="K538" i="1"/>
  <c r="K537" i="1"/>
  <c r="K536" i="1"/>
  <c r="F535" i="1"/>
  <c r="K535" i="1" s="1"/>
  <c r="K370" i="1" l="1"/>
  <c r="F369" i="1"/>
  <c r="J369" i="1"/>
  <c r="H369" i="1"/>
  <c r="H346" i="1" s="1"/>
  <c r="H344" i="1" s="1"/>
  <c r="K344" i="1" s="1"/>
  <c r="G369" i="1"/>
  <c r="G346" i="1" s="1"/>
  <c r="E369" i="1"/>
  <c r="E346" i="1" s="1"/>
  <c r="D369" i="1"/>
  <c r="D346" i="1" s="1"/>
  <c r="K369" i="1" l="1"/>
  <c r="F464" i="1"/>
  <c r="K736" i="1"/>
  <c r="G151" i="1" l="1"/>
  <c r="G461" i="1" l="1"/>
  <c r="G710" i="1"/>
  <c r="G525" i="1" l="1"/>
  <c r="K415" i="1"/>
  <c r="K416" i="1"/>
  <c r="K417" i="1"/>
  <c r="K418" i="1"/>
  <c r="G414" i="1"/>
  <c r="J414" i="1"/>
  <c r="H414" i="1"/>
  <c r="F414" i="1"/>
  <c r="E414" i="1"/>
  <c r="D41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14" i="1"/>
  <c r="F151" i="1"/>
  <c r="F150" i="1"/>
  <c r="F169" i="1"/>
  <c r="F721" i="1"/>
  <c r="F30" i="1" l="1"/>
  <c r="F44" i="1"/>
  <c r="F153" i="1" l="1"/>
  <c r="K411" i="1"/>
  <c r="K410" i="1"/>
  <c r="K413" i="1"/>
  <c r="K340" i="1"/>
  <c r="F339" i="1"/>
  <c r="J409" i="1" l="1"/>
  <c r="H409" i="1"/>
  <c r="G409" i="1"/>
  <c r="F409" i="1"/>
  <c r="E409" i="1"/>
  <c r="D409" i="1"/>
  <c r="D429" i="1"/>
  <c r="J339" i="1"/>
  <c r="H339" i="1"/>
  <c r="G339" i="1"/>
  <c r="E339" i="1"/>
  <c r="D339" i="1"/>
  <c r="K409" i="1" l="1"/>
  <c r="K339" i="1"/>
  <c r="F434" i="1"/>
  <c r="H449" i="1" l="1"/>
  <c r="K449" i="1" s="1"/>
  <c r="H164" i="1"/>
  <c r="K250" i="1" l="1"/>
  <c r="J249" i="1"/>
  <c r="H249" i="1"/>
  <c r="F249" i="1"/>
  <c r="E249" i="1"/>
  <c r="D249" i="1"/>
  <c r="F160" i="1"/>
  <c r="J444" i="1"/>
  <c r="H444" i="1"/>
  <c r="G460" i="1"/>
  <c r="G455" i="1" s="1"/>
  <c r="K249" i="1" l="1"/>
  <c r="G545" i="1"/>
  <c r="H620" i="1"/>
  <c r="K620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5" i="1"/>
  <c r="K465" i="1" s="1"/>
  <c r="K576" i="1"/>
  <c r="E575" i="1"/>
  <c r="K575" i="1" s="1"/>
  <c r="E545" i="1"/>
  <c r="K545" i="1" s="1"/>
  <c r="G620" i="1" l="1"/>
  <c r="E620" i="1"/>
  <c r="G444" i="1"/>
  <c r="K444" i="1" s="1"/>
  <c r="F444" i="1"/>
  <c r="F460" i="1"/>
  <c r="F455" i="1" s="1"/>
  <c r="F194" i="1"/>
  <c r="K198" i="1"/>
  <c r="K235" i="1"/>
  <c r="J234" i="1"/>
  <c r="H234" i="1"/>
  <c r="G234" i="1"/>
  <c r="F234" i="1"/>
  <c r="D234" i="1"/>
  <c r="K234" i="1" l="1"/>
  <c r="F461" i="1"/>
  <c r="F456" i="1" s="1"/>
  <c r="F463" i="1"/>
  <c r="F458" i="1" s="1"/>
  <c r="F530" i="1"/>
  <c r="E170" i="1" l="1"/>
  <c r="K170" i="1" s="1"/>
  <c r="E259" i="1"/>
  <c r="K270" i="1"/>
  <c r="K269" i="1"/>
  <c r="E721" i="1"/>
  <c r="E735" i="1"/>
  <c r="J735" i="1"/>
  <c r="H735" i="1"/>
  <c r="G735" i="1"/>
  <c r="F735" i="1"/>
  <c r="D735" i="1"/>
  <c r="E730" i="1"/>
  <c r="K195" i="1"/>
  <c r="K196" i="1"/>
  <c r="J194" i="1"/>
  <c r="H194" i="1"/>
  <c r="G194" i="1"/>
  <c r="E194" i="1"/>
  <c r="D194" i="1"/>
  <c r="E30" i="1"/>
  <c r="K571" i="1"/>
  <c r="K521" i="1"/>
  <c r="E520" i="1"/>
  <c r="K520" i="1" s="1"/>
  <c r="E570" i="1"/>
  <c r="K570" i="1" s="1"/>
  <c r="K735" i="1" l="1"/>
  <c r="K194" i="1"/>
  <c r="K516" i="1"/>
  <c r="E515" i="1"/>
  <c r="K515" i="1" s="1"/>
  <c r="E500" i="1"/>
  <c r="E463" i="1"/>
  <c r="E458" i="1" s="1"/>
  <c r="K534" i="1"/>
  <c r="E151" i="1"/>
  <c r="K240" i="1"/>
  <c r="K241" i="1"/>
  <c r="E239" i="1"/>
  <c r="J239" i="1"/>
  <c r="H239" i="1"/>
  <c r="G239" i="1"/>
  <c r="F239" i="1"/>
  <c r="D239" i="1"/>
  <c r="E461" i="1"/>
  <c r="E460" i="1"/>
  <c r="K531" i="1"/>
  <c r="K532" i="1"/>
  <c r="E530" i="1"/>
  <c r="K530" i="1" s="1"/>
  <c r="K496" i="1"/>
  <c r="E495" i="1"/>
  <c r="K495" i="1" s="1"/>
  <c r="E224" i="1"/>
  <c r="K510" i="1"/>
  <c r="K511" i="1"/>
  <c r="K506" i="1"/>
  <c r="K485" i="1"/>
  <c r="K486" i="1"/>
  <c r="E169" i="1"/>
  <c r="K169" i="1" s="1"/>
  <c r="K219" i="1"/>
  <c r="E565" i="1"/>
  <c r="K565" i="1" s="1"/>
  <c r="K239" i="1" l="1"/>
  <c r="E464" i="1"/>
  <c r="K464" i="1" s="1"/>
  <c r="E455" i="1"/>
  <c r="K455" i="1" s="1"/>
  <c r="E505" i="1"/>
  <c r="K505" i="1" s="1"/>
  <c r="E49" i="1" l="1"/>
  <c r="H756" i="1"/>
  <c r="H751" i="1" s="1"/>
  <c r="E756" i="1"/>
  <c r="E751" i="1" s="1"/>
  <c r="E752" i="1"/>
  <c r="K724" i="1"/>
  <c r="J719" i="1"/>
  <c r="H719" i="1"/>
  <c r="G719" i="1"/>
  <c r="F719" i="1"/>
  <c r="E719" i="1"/>
  <c r="K688" i="1"/>
  <c r="E710" i="1"/>
  <c r="K710" i="1" s="1"/>
  <c r="F454" i="1"/>
  <c r="K719" i="1" l="1"/>
  <c r="G164" i="1"/>
  <c r="F164" i="1"/>
  <c r="E164" i="1"/>
  <c r="E759" i="1"/>
  <c r="E754" i="1" s="1"/>
  <c r="E750" i="1" s="1"/>
  <c r="D560" i="1"/>
  <c r="K479" i="1"/>
  <c r="K480" i="1"/>
  <c r="K164" i="1" l="1"/>
  <c r="F274" i="1"/>
  <c r="G279" i="1"/>
  <c r="G314" i="1"/>
  <c r="F545" i="1"/>
  <c r="G39" i="1"/>
  <c r="D555" i="1"/>
  <c r="J560" i="1"/>
  <c r="K560" i="1" s="1"/>
  <c r="H560" i="1"/>
  <c r="G560" i="1"/>
  <c r="F560" i="1"/>
  <c r="E560" i="1"/>
  <c r="J555" i="1"/>
  <c r="H555" i="1"/>
  <c r="G555" i="1"/>
  <c r="F555" i="1"/>
  <c r="E555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D611" i="1"/>
  <c r="E611" i="1"/>
  <c r="F611" i="1"/>
  <c r="G611" i="1"/>
  <c r="H611" i="1"/>
  <c r="J611" i="1"/>
  <c r="D612" i="1"/>
  <c r="E612" i="1"/>
  <c r="F612" i="1"/>
  <c r="G612" i="1"/>
  <c r="H612" i="1"/>
  <c r="J612" i="1"/>
  <c r="D613" i="1"/>
  <c r="E613" i="1"/>
  <c r="F613" i="1"/>
  <c r="G613" i="1"/>
  <c r="H613" i="1"/>
  <c r="J613" i="1"/>
  <c r="D614" i="1"/>
  <c r="E614" i="1"/>
  <c r="F614" i="1"/>
  <c r="G614" i="1"/>
  <c r="H614" i="1"/>
  <c r="J614" i="1"/>
  <c r="D615" i="1"/>
  <c r="E615" i="1"/>
  <c r="F615" i="1"/>
  <c r="G615" i="1"/>
  <c r="H615" i="1"/>
  <c r="J615" i="1"/>
  <c r="E625" i="1"/>
  <c r="F625" i="1"/>
  <c r="G626" i="1"/>
  <c r="G625" i="1" s="1"/>
  <c r="H625" i="1"/>
  <c r="J626" i="1"/>
  <c r="D627" i="1"/>
  <c r="D628" i="1"/>
  <c r="D629" i="1"/>
  <c r="D630" i="1"/>
  <c r="E630" i="1"/>
  <c r="F630" i="1"/>
  <c r="G630" i="1"/>
  <c r="H630" i="1"/>
  <c r="J630" i="1"/>
  <c r="E635" i="1"/>
  <c r="F635" i="1"/>
  <c r="G635" i="1"/>
  <c r="H635" i="1"/>
  <c r="J635" i="1"/>
  <c r="D635" i="1"/>
  <c r="E645" i="1"/>
  <c r="F645" i="1"/>
  <c r="H645" i="1"/>
  <c r="J645" i="1"/>
  <c r="G645" i="1"/>
  <c r="D650" i="1"/>
  <c r="E650" i="1"/>
  <c r="F650" i="1"/>
  <c r="H650" i="1"/>
  <c r="J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J655" i="1"/>
  <c r="D701" i="1"/>
  <c r="E701" i="1"/>
  <c r="F701" i="1"/>
  <c r="G701" i="1"/>
  <c r="H701" i="1"/>
  <c r="J701" i="1"/>
  <c r="D702" i="1"/>
  <c r="E702" i="1"/>
  <c r="F702" i="1"/>
  <c r="G702" i="1"/>
  <c r="H702" i="1"/>
  <c r="J702" i="1"/>
  <c r="D703" i="1"/>
  <c r="D693" i="1" s="1"/>
  <c r="E703" i="1"/>
  <c r="E693" i="1" s="1"/>
  <c r="F703" i="1"/>
  <c r="F693" i="1" s="1"/>
  <c r="G703" i="1"/>
  <c r="G693" i="1" s="1"/>
  <c r="H703" i="1"/>
  <c r="H693" i="1" s="1"/>
  <c r="J703" i="1"/>
  <c r="J693" i="1" s="1"/>
  <c r="D704" i="1"/>
  <c r="E704" i="1"/>
  <c r="F704" i="1"/>
  <c r="G704" i="1"/>
  <c r="H704" i="1"/>
  <c r="J704" i="1"/>
  <c r="D705" i="1"/>
  <c r="E705" i="1"/>
  <c r="F705" i="1"/>
  <c r="G705" i="1"/>
  <c r="H705" i="1"/>
  <c r="J705" i="1"/>
  <c r="D721" i="1"/>
  <c r="E716" i="1"/>
  <c r="F716" i="1"/>
  <c r="G721" i="1"/>
  <c r="G716" i="1" s="1"/>
  <c r="H721" i="1"/>
  <c r="H716" i="1" s="1"/>
  <c r="J721" i="1"/>
  <c r="J716" i="1" s="1"/>
  <c r="D722" i="1"/>
  <c r="E722" i="1"/>
  <c r="E717" i="1" s="1"/>
  <c r="F722" i="1"/>
  <c r="F717" i="1" s="1"/>
  <c r="G722" i="1"/>
  <c r="G717" i="1" s="1"/>
  <c r="H722" i="1"/>
  <c r="H717" i="1" s="1"/>
  <c r="J722" i="1"/>
  <c r="J717" i="1" s="1"/>
  <c r="D725" i="1"/>
  <c r="E725" i="1"/>
  <c r="F725" i="1"/>
  <c r="G725" i="1"/>
  <c r="H725" i="1"/>
  <c r="J725" i="1"/>
  <c r="D730" i="1"/>
  <c r="F730" i="1"/>
  <c r="G730" i="1"/>
  <c r="H730" i="1"/>
  <c r="J730" i="1"/>
  <c r="F756" i="1"/>
  <c r="F751" i="1" s="1"/>
  <c r="G756" i="1"/>
  <c r="G751" i="1" s="1"/>
  <c r="J756" i="1"/>
  <c r="J751" i="1" s="1"/>
  <c r="F757" i="1"/>
  <c r="F752" i="1" s="1"/>
  <c r="G757" i="1"/>
  <c r="G752" i="1" s="1"/>
  <c r="H757" i="1"/>
  <c r="H752" i="1" s="1"/>
  <c r="J757" i="1"/>
  <c r="D759" i="1"/>
  <c r="F759" i="1"/>
  <c r="F754" i="1" s="1"/>
  <c r="G759" i="1"/>
  <c r="G754" i="1" s="1"/>
  <c r="H759" i="1"/>
  <c r="H754" i="1" s="1"/>
  <c r="J759" i="1"/>
  <c r="D760" i="1"/>
  <c r="D755" i="1" s="1"/>
  <c r="E760" i="1"/>
  <c r="E755" i="1" s="1"/>
  <c r="F760" i="1"/>
  <c r="G760" i="1"/>
  <c r="H760" i="1"/>
  <c r="J760" i="1"/>
  <c r="G765" i="1"/>
  <c r="H765" i="1"/>
  <c r="J765" i="1"/>
  <c r="D151" i="1"/>
  <c r="D150" i="1"/>
  <c r="D461" i="1"/>
  <c r="K475" i="1"/>
  <c r="K476" i="1"/>
  <c r="K477" i="1"/>
  <c r="K478" i="1"/>
  <c r="J474" i="1"/>
  <c r="H474" i="1"/>
  <c r="G474" i="1"/>
  <c r="F474" i="1"/>
  <c r="E474" i="1"/>
  <c r="D474" i="1"/>
  <c r="K606" i="1" l="1"/>
  <c r="K655" i="1"/>
  <c r="K725" i="1"/>
  <c r="K765" i="1"/>
  <c r="K716" i="1"/>
  <c r="K721" i="1"/>
  <c r="J754" i="1"/>
  <c r="K754" i="1" s="1"/>
  <c r="K759" i="1"/>
  <c r="K730" i="1"/>
  <c r="K614" i="1"/>
  <c r="K612" i="1"/>
  <c r="K609" i="1"/>
  <c r="J625" i="1"/>
  <c r="K615" i="1"/>
  <c r="K611" i="1"/>
  <c r="J752" i="1"/>
  <c r="K752" i="1" s="1"/>
  <c r="K757" i="1"/>
  <c r="K705" i="1"/>
  <c r="K701" i="1"/>
  <c r="K635" i="1"/>
  <c r="K607" i="1"/>
  <c r="K555" i="1"/>
  <c r="G699" i="1"/>
  <c r="J699" i="1"/>
  <c r="G601" i="1"/>
  <c r="G610" i="1"/>
  <c r="K610" i="1" s="1"/>
  <c r="H699" i="1"/>
  <c r="H694" i="1" s="1"/>
  <c r="F699" i="1"/>
  <c r="H750" i="1"/>
  <c r="J697" i="1"/>
  <c r="J696" i="1"/>
  <c r="H715" i="1"/>
  <c r="H697" i="1"/>
  <c r="H696" i="1"/>
  <c r="F604" i="1"/>
  <c r="F750" i="1"/>
  <c r="G604" i="1"/>
  <c r="J601" i="1"/>
  <c r="J140" i="1" s="1"/>
  <c r="E604" i="1"/>
  <c r="E699" i="1"/>
  <c r="G696" i="1"/>
  <c r="F601" i="1"/>
  <c r="H601" i="1"/>
  <c r="F696" i="1"/>
  <c r="E601" i="1"/>
  <c r="K717" i="1"/>
  <c r="G715" i="1"/>
  <c r="G697" i="1"/>
  <c r="E696" i="1"/>
  <c r="K751" i="1"/>
  <c r="F715" i="1"/>
  <c r="F697" i="1"/>
  <c r="J604" i="1"/>
  <c r="G750" i="1"/>
  <c r="E715" i="1"/>
  <c r="E697" i="1"/>
  <c r="H604" i="1"/>
  <c r="J755" i="1"/>
  <c r="G755" i="1"/>
  <c r="J720" i="1"/>
  <c r="G720" i="1"/>
  <c r="E720" i="1"/>
  <c r="G694" i="1"/>
  <c r="G689" i="1" s="1"/>
  <c r="E694" i="1"/>
  <c r="E689" i="1" s="1"/>
  <c r="J692" i="1"/>
  <c r="G692" i="1"/>
  <c r="G687" i="1" s="1"/>
  <c r="E692" i="1"/>
  <c r="J691" i="1"/>
  <c r="G691" i="1"/>
  <c r="G686" i="1" s="1"/>
  <c r="E691" i="1"/>
  <c r="E686" i="1" s="1"/>
  <c r="H605" i="1"/>
  <c r="F605" i="1"/>
  <c r="D605" i="1"/>
  <c r="K474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H686" i="1" s="1"/>
  <c r="F691" i="1"/>
  <c r="F686" i="1" s="1"/>
  <c r="D691" i="1"/>
  <c r="J605" i="1"/>
  <c r="G605" i="1"/>
  <c r="E605" i="1"/>
  <c r="D645" i="1"/>
  <c r="H700" i="1"/>
  <c r="F700" i="1"/>
  <c r="D700" i="1"/>
  <c r="D690" i="1" s="1"/>
  <c r="D626" i="1"/>
  <c r="D625" i="1" s="1"/>
  <c r="J700" i="1"/>
  <c r="G700" i="1"/>
  <c r="E700" i="1"/>
  <c r="K707" i="1"/>
  <c r="K708" i="1"/>
  <c r="K709" i="1"/>
  <c r="K712" i="1"/>
  <c r="K713" i="1"/>
  <c r="K714" i="1"/>
  <c r="J550" i="1"/>
  <c r="H550" i="1"/>
  <c r="G550" i="1"/>
  <c r="F550" i="1"/>
  <c r="E550" i="1"/>
  <c r="D55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4" i="1" l="1"/>
  <c r="J715" i="1"/>
  <c r="K715" i="1" s="1"/>
  <c r="G600" i="1"/>
  <c r="J750" i="1"/>
  <c r="K750" i="1" s="1"/>
  <c r="J686" i="1"/>
  <c r="K691" i="1"/>
  <c r="K696" i="1"/>
  <c r="K720" i="1"/>
  <c r="K550" i="1"/>
  <c r="J689" i="1"/>
  <c r="K689" i="1" s="1"/>
  <c r="K694" i="1"/>
  <c r="K626" i="1"/>
  <c r="K605" i="1"/>
  <c r="J687" i="1"/>
  <c r="K687" i="1" s="1"/>
  <c r="K692" i="1"/>
  <c r="K755" i="1"/>
  <c r="K625" i="1"/>
  <c r="G685" i="1"/>
  <c r="F685" i="1"/>
  <c r="H685" i="1"/>
  <c r="H690" i="1"/>
  <c r="J695" i="1"/>
  <c r="K699" i="1"/>
  <c r="H695" i="1"/>
  <c r="F600" i="1"/>
  <c r="K697" i="1"/>
  <c r="H600" i="1"/>
  <c r="E685" i="1"/>
  <c r="E695" i="1"/>
  <c r="G695" i="1"/>
  <c r="J600" i="1"/>
  <c r="E600" i="1"/>
  <c r="F695" i="1"/>
  <c r="K334" i="1"/>
  <c r="E690" i="1"/>
  <c r="J690" i="1"/>
  <c r="G690" i="1"/>
  <c r="F690" i="1"/>
  <c r="K324" i="1"/>
  <c r="G264" i="1"/>
  <c r="H264" i="1"/>
  <c r="J264" i="1"/>
  <c r="E264" i="1"/>
  <c r="D264" i="1"/>
  <c r="K638" i="1"/>
  <c r="D153" i="1"/>
  <c r="D491" i="1"/>
  <c r="E490" i="1"/>
  <c r="F490" i="1"/>
  <c r="G490" i="1"/>
  <c r="H490" i="1"/>
  <c r="J49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9" i="1"/>
  <c r="F429" i="1"/>
  <c r="G429" i="1"/>
  <c r="H429" i="1"/>
  <c r="J429" i="1"/>
  <c r="K728" i="1"/>
  <c r="K729" i="1"/>
  <c r="K732" i="1"/>
  <c r="K733" i="1"/>
  <c r="K73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02" i="1"/>
  <c r="K703" i="1"/>
  <c r="K704" i="1"/>
  <c r="D462" i="1"/>
  <c r="D463" i="1"/>
  <c r="K492" i="1"/>
  <c r="K493" i="1"/>
  <c r="K49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9" i="1"/>
  <c r="K695" i="1"/>
  <c r="K690" i="1"/>
  <c r="K153" i="1"/>
  <c r="J685" i="1"/>
  <c r="K685" i="1" s="1"/>
  <c r="K686" i="1"/>
  <c r="H89" i="1"/>
  <c r="D459" i="1"/>
  <c r="K491" i="1"/>
  <c r="K99" i="1"/>
  <c r="D490" i="1"/>
  <c r="K49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61" i="1" l="1"/>
  <c r="K762" i="1"/>
  <c r="K763" i="1"/>
  <c r="K764" i="1"/>
  <c r="K768" i="1"/>
  <c r="K69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K458" i="1" s="1"/>
  <c r="H459" i="1"/>
  <c r="K463" i="1"/>
  <c r="E462" i="1"/>
  <c r="E456" i="1" s="1"/>
  <c r="F462" i="1"/>
  <c r="G462" i="1"/>
  <c r="H462" i="1"/>
  <c r="J462" i="1"/>
  <c r="G456" i="1"/>
  <c r="J461" i="1"/>
  <c r="K461" i="1" s="1"/>
  <c r="J460" i="1"/>
  <c r="K46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6" i="1"/>
  <c r="K155" i="1"/>
  <c r="H145" i="1"/>
  <c r="H140" i="1" s="1"/>
  <c r="G454" i="1"/>
  <c r="F145" i="1"/>
  <c r="F140" i="1" s="1"/>
  <c r="D148" i="1"/>
  <c r="J146" i="1"/>
  <c r="D146" i="1"/>
  <c r="E140" i="1"/>
  <c r="E146" i="1"/>
  <c r="E144" i="1" s="1"/>
  <c r="F146" i="1"/>
  <c r="E454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62" i="1"/>
  <c r="G22" i="1"/>
  <c r="H159" i="1"/>
  <c r="F459" i="1"/>
  <c r="J459" i="1"/>
  <c r="E459" i="1"/>
  <c r="J159" i="1"/>
  <c r="G159" i="1"/>
  <c r="E159" i="1"/>
  <c r="D159" i="1"/>
  <c r="J149" i="1"/>
  <c r="K43" i="1"/>
  <c r="D38" i="1"/>
  <c r="E469" i="1"/>
  <c r="F469" i="1"/>
  <c r="G469" i="1"/>
  <c r="H469" i="1"/>
  <c r="J469" i="1"/>
  <c r="J23" i="1" l="1"/>
  <c r="K148" i="1"/>
  <c r="H143" i="1"/>
  <c r="H138" i="1" s="1"/>
  <c r="K159" i="1"/>
  <c r="K454" i="1"/>
  <c r="K146" i="1"/>
  <c r="K140" i="1"/>
  <c r="K145" i="1"/>
  <c r="K45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34" i="1"/>
  <c r="K633" i="1"/>
  <c r="K632" i="1"/>
  <c r="K631" i="1"/>
  <c r="K628" i="1"/>
  <c r="K627" i="1"/>
  <c r="K18" i="1" l="1"/>
  <c r="H23" i="1"/>
  <c r="K23" i="1" s="1"/>
  <c r="D134" i="1"/>
  <c r="K630" i="1"/>
  <c r="K766" i="1"/>
  <c r="K722" i="1"/>
  <c r="K700" i="1"/>
  <c r="D139" i="1" l="1"/>
  <c r="H135" i="1"/>
  <c r="H139" i="1"/>
  <c r="J139" i="1"/>
  <c r="G135" i="1"/>
  <c r="G139" i="1"/>
  <c r="K756" i="1"/>
  <c r="K760" i="1"/>
  <c r="K135" i="1" l="1"/>
  <c r="K139" i="1"/>
  <c r="H134" i="1"/>
  <c r="J134" i="1"/>
  <c r="G134" i="1"/>
  <c r="K608" i="1"/>
  <c r="K618" i="1"/>
  <c r="E439" i="1"/>
  <c r="F439" i="1"/>
  <c r="G439" i="1"/>
  <c r="H439" i="1"/>
  <c r="J439" i="1"/>
  <c r="D439" i="1"/>
  <c r="E434" i="1"/>
  <c r="G434" i="1"/>
  <c r="H434" i="1"/>
  <c r="J434" i="1"/>
  <c r="D434" i="1"/>
  <c r="E154" i="1"/>
  <c r="F154" i="1"/>
  <c r="G154" i="1"/>
  <c r="H154" i="1"/>
  <c r="J154" i="1"/>
  <c r="H149" i="1"/>
  <c r="F149" i="1"/>
  <c r="G149" i="1"/>
  <c r="K623" i="1"/>
  <c r="K470" i="1"/>
  <c r="K471" i="1"/>
  <c r="K472" i="1"/>
  <c r="K473" i="1"/>
  <c r="K548" i="1"/>
  <c r="K549" i="1"/>
  <c r="D469" i="1"/>
  <c r="K469" i="1" s="1"/>
  <c r="K447" i="1"/>
  <c r="K446" i="1"/>
  <c r="K445" i="1"/>
  <c r="K442" i="1"/>
  <c r="K441" i="1"/>
  <c r="K437" i="1"/>
  <c r="K43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33" i="1"/>
  <c r="K432" i="1"/>
  <c r="K43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54" i="1"/>
  <c r="K653" i="1"/>
  <c r="K652" i="1"/>
  <c r="K651" i="1"/>
  <c r="K649" i="1"/>
  <c r="K648" i="1"/>
  <c r="K647" i="1"/>
  <c r="K646" i="1"/>
  <c r="H29" i="1" l="1"/>
  <c r="H25" i="1"/>
  <c r="H15" i="1" s="1"/>
  <c r="H14" i="1" s="1"/>
  <c r="J34" i="1"/>
  <c r="J29" i="1"/>
  <c r="K149" i="1"/>
  <c r="K39" i="1"/>
  <c r="K439" i="1"/>
  <c r="K154" i="1"/>
  <c r="K43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50" i="1"/>
  <c r="K49" i="1"/>
  <c r="K645" i="1"/>
  <c r="K156" i="1"/>
  <c r="K157" i="1"/>
  <c r="K61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<sst xmlns="http://schemas.openxmlformats.org/spreadsheetml/2006/main" count="1049" uniqueCount="162">
  <si>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</si>
  <si>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</si>
  <si>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</si>
  <si>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</si>
  <si>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</si>
  <si>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</si>
  <si>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</si>
  <si>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</si>
  <si>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</si>
  <si>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</si>
  <si>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</si>
  <si>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</si>
  <si>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</si>
  <si>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</si>
  <si>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</si>
  <si>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</si>
  <si>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</si>
  <si>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</si>
  <si>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</si>
  <si>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</si>
  <si>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</si>
  <si>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</si>
  <si>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</si>
  <si>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</si>
  <si>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</si>
  <si>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</si>
  <si>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</si>
  <si>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</si>
  <si>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</si>
  <si>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</si>
  <si>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</si>
  <si>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</si>
  <si>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</si>
  <si>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</si>
  <si>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</si>
  <si>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</si>
  <si>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</si>
  <si>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</si>
  <si>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</si>
  <si>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</si>
  <si>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</si>
  <si>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</si>
  <si>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</si>
  <si>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</si>
  <si>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</si>
  <si>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</si>
  <si>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</si>
  <si>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</si>
  <si>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</si>
  <si>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</si>
  <si>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</si>
  <si>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</si>
  <si>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</si>
  <si>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</si>
  <si>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</si>
  <si>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</si>
  <si>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</si>
  <si>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</si>
  <si>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</si>
  <si>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</si>
  <si>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</si>
  <si>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</si>
  <si>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</si>
  <si>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</si>
  <si>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</si>
  <si>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</si>
  <si>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</si>
  <si>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</si>
  <si>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</si>
  <si>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</si>
  <si>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</si>
  <si>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</si>
  <si>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</si>
  <si>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</si>
  <si>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</si>
  <si>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</si>
  <si>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</si>
  <si>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</si>
  <si>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</si>
  <si>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</si>
  <si>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</si>
  <si>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</si>
  <si>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</si>
  <si>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</si>
  <si>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</si>
  <si>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</si>
  <si>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</si>
  <si>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</si>
  <si>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</si>
  <si>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</si>
  <si>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</si>
  <si>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</si>
  <si>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</si>
  <si>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</si>
  <si>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</si>
  <si>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</si>
  <si>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</si>
  <si>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</si>
  <si>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</si>
  <si>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</si>
  <si>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</si>
  <si>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</si>
  <si>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</si>
  <si>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</si>
  <si>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</si>
  <si>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</si>
  <si>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</si>
  <si>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</si>
  <si>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</si>
  <si>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</si>
  <si>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</si>
  <si>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</si>
  <si>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</si>
  <si>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</si>
  <si>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</si>
  <si>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</si>
  <si>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</si>
  <si>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</si>
  <si>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</si>
  <si>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</si>
  <si>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</si>
  <si>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</si>
  <si>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</si>
  <si>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</si>
  <si>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</si>
  <si>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</si>
  <si>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</si>
  <si>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</si>
  <si>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</si>
  <si>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</si>
  <si>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</si>
  <si>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</si>
  <si>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</si>
  <si>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</si>
  <si>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</si>
  <si>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</si>
  <si>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</si>
  <si>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</si>
  <si>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</si>
  <si>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</si>
  <si>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</si>
  <si>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</si>
  <si>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</si>
  <si>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</si>
  <si>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</si>
  <si>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</si>
  <si>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</si>
  <si>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</si>
  <si>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</si>
  <si>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</si>
  <si>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</si>
  <si>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</si>
  <si>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</si>
  <si>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</si>
  <si>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</si>
  <si>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</si>
  <si>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</si>
  <si>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</si>
  <si>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</si>
  <si>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</si>
  <si>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</si>
  <si>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от " 10 "  2025 г.  № 215 -пг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</si>
</sst>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9"/>
  <sheetViews>
    <sheetView tabSelected="1" view="pageBreakPreview" topLeftCell="A12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15" t="s">
        <v>148</v>
      </c>
      <c r="H1" s="215"/>
      <c r="I1" s="215"/>
      <c r="J1" s="215"/>
      <c r="K1" s="3"/>
    </row>
    <row r="2" spans="1:19" ht="15" customHeight="1" x14ac:dyDescent="0.3">
      <c r="C2" s="4"/>
      <c r="D2" s="4"/>
      <c r="E2" s="4"/>
      <c r="F2" s="215" t="s">
        <v>69</v>
      </c>
      <c r="G2" s="215"/>
      <c r="H2" s="215"/>
      <c r="I2" s="215"/>
      <c r="J2" s="215"/>
      <c r="K2" s="3"/>
    </row>
    <row r="3" spans="1:19" ht="15" customHeight="1" x14ac:dyDescent="0.3">
      <c r="C3" s="4"/>
      <c r="D3" s="4"/>
      <c r="E3" s="209" t="s">
        <v>70</v>
      </c>
      <c r="F3" s="209"/>
      <c r="G3" s="209"/>
      <c r="H3" s="209"/>
      <c r="I3" s="209"/>
      <c r="J3" s="209"/>
      <c r="K3" s="3"/>
    </row>
    <row r="4" spans="1:19" ht="18" customHeight="1" x14ac:dyDescent="0.3">
      <c r="C4" s="4"/>
      <c r="D4" s="4"/>
      <c r="E4" s="215" t="s">
        <v>161</v>
      </c>
      <c r="F4" s="218"/>
      <c r="G4" s="218"/>
      <c r="H4" s="218"/>
      <c r="I4" s="218"/>
      <c r="J4" s="218"/>
      <c r="K4" s="3"/>
    </row>
    <row r="5" spans="1:19" ht="27" customHeight="1" x14ac:dyDescent="0.3">
      <c r="C5" s="4"/>
      <c r="D5" s="4"/>
      <c r="E5" s="4"/>
      <c r="F5" s="5"/>
      <c r="G5" s="5"/>
      <c r="H5" s="208" t="s">
        <v>106</v>
      </c>
      <c r="I5" s="208"/>
      <c r="J5" s="208"/>
      <c r="K5" s="3"/>
    </row>
    <row r="6" spans="1:19" ht="15.6" customHeight="1" x14ac:dyDescent="0.3">
      <c r="C6" s="4"/>
      <c r="D6" s="209" t="s">
        <v>71</v>
      </c>
      <c r="E6" s="209"/>
      <c r="F6" s="209"/>
      <c r="G6" s="209"/>
      <c r="H6" s="209"/>
      <c r="I6" s="209"/>
      <c r="J6" s="209"/>
      <c r="K6" s="3"/>
    </row>
    <row r="7" spans="1:19" ht="18" customHeight="1" x14ac:dyDescent="0.3">
      <c r="C7" s="209" t="s">
        <v>72</v>
      </c>
      <c r="D7" s="209"/>
      <c r="E7" s="209"/>
      <c r="F7" s="209"/>
      <c r="G7" s="209"/>
      <c r="H7" s="209"/>
      <c r="I7" s="209"/>
      <c r="J7" s="209"/>
      <c r="K7" s="3"/>
    </row>
    <row r="8" spans="1:19" ht="18" customHeight="1" x14ac:dyDescent="0.3">
      <c r="C8" s="4"/>
      <c r="D8" s="209" t="s">
        <v>128</v>
      </c>
      <c r="E8" s="209"/>
      <c r="F8" s="209"/>
      <c r="G8" s="209"/>
      <c r="H8" s="209"/>
      <c r="I8" s="209"/>
      <c r="J8" s="209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22" t="s">
        <v>141</v>
      </c>
      <c r="B10" s="222"/>
      <c r="C10" s="222"/>
      <c r="D10" s="222"/>
      <c r="E10" s="222"/>
      <c r="F10" s="222"/>
      <c r="G10" s="222"/>
      <c r="H10" s="222"/>
      <c r="I10" s="222"/>
      <c r="J10" s="222"/>
      <c r="K10" s="7"/>
    </row>
    <row r="11" spans="1:19" ht="105.6" customHeight="1" thickBot="1" x14ac:dyDescent="0.3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7"/>
    </row>
    <row r="12" spans="1:19" ht="33" customHeight="1" thickBot="1" x14ac:dyDescent="0.35">
      <c r="A12" s="225" t="s">
        <v>122</v>
      </c>
      <c r="B12" s="216" t="s">
        <v>73</v>
      </c>
      <c r="C12" s="223" t="s">
        <v>0</v>
      </c>
      <c r="D12" s="219" t="s">
        <v>1</v>
      </c>
      <c r="E12" s="220"/>
      <c r="F12" s="220"/>
      <c r="G12" s="220"/>
      <c r="H12" s="220"/>
      <c r="I12" s="220"/>
      <c r="J12" s="221"/>
      <c r="K12" s="8"/>
      <c r="O12" s="7"/>
    </row>
    <row r="13" spans="1:19" ht="28.2" customHeight="1" thickBot="1" x14ac:dyDescent="0.35">
      <c r="A13" s="226"/>
      <c r="B13" s="217"/>
      <c r="C13" s="224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12" t="s">
        <v>127</v>
      </c>
      <c r="B14" s="206" t="s">
        <v>3</v>
      </c>
      <c r="C14" s="141" t="s">
        <v>5</v>
      </c>
      <c r="D14" s="14">
        <f t="shared" ref="D14:E16" si="0">D24+D134+D645+D690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207125.5</v>
      </c>
      <c r="I14" s="15">
        <f>I15+I16+I17+I18</f>
        <v>380103.1</v>
      </c>
      <c r="J14" s="15">
        <f>J15+J16+J17+J18</f>
        <v>179278.6</v>
      </c>
      <c r="K14" s="243">
        <f>J14+I14+H14+G14+F14+E14+D14</f>
        <v>1058843.75</v>
      </c>
      <c r="L14" s="16"/>
      <c r="M14" s="17"/>
      <c r="N14" s="17"/>
      <c r="O14" s="17"/>
    </row>
    <row r="15" spans="1:19" ht="33" customHeight="1" x14ac:dyDescent="0.3">
      <c r="A15" s="196"/>
      <c r="B15" s="145"/>
      <c r="C15" s="133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H25+H135+H646+H686+H771</f>
        <v>80254.3</v>
      </c>
      <c r="I15" s="19">
        <f>I25+I135+I646+I691</f>
        <v>61408.2</v>
      </c>
      <c r="J15" s="19">
        <f>J25+J135+J646+J691</f>
        <v>66504.400000000009</v>
      </c>
      <c r="K15" s="22">
        <f>J15+I15+H15+G15+F15+E15+D15</f>
        <v>276115.75000000006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196"/>
      <c r="B16" s="145"/>
      <c r="C16" s="133" t="s">
        <v>6</v>
      </c>
      <c r="D16" s="18">
        <f t="shared" si="0"/>
        <v>124059</v>
      </c>
      <c r="E16" s="18">
        <f t="shared" si="0"/>
        <v>17088.8</v>
      </c>
      <c r="F16" s="18">
        <f>F26+F136+F647+F692</f>
        <v>4427.3999999999996</v>
      </c>
      <c r="G16" s="18">
        <f>G21</f>
        <v>38812.5</v>
      </c>
      <c r="H16" s="18">
        <f>H26+H136+H647+H687+H772</f>
        <v>51201.7</v>
      </c>
      <c r="I16" s="19">
        <f>I26+I136+I647+I692</f>
        <v>290116.3</v>
      </c>
      <c r="J16" s="19">
        <f>J26+J136+J647+J692</f>
        <v>86546.6</v>
      </c>
      <c r="K16" s="22">
        <f>J16+I16+H16+G16+F16+E16+D16</f>
        <v>612252.30000000005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196"/>
      <c r="B17" s="145"/>
      <c r="C17" s="133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196"/>
      <c r="B18" s="145"/>
      <c r="C18" s="133" t="s">
        <v>134</v>
      </c>
      <c r="D18" s="18">
        <f t="shared" ref="D18:J18" si="1">D33+D138+D649+D694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75669.5</v>
      </c>
      <c r="I18" s="19">
        <f t="shared" si="1"/>
        <v>28578.6</v>
      </c>
      <c r="J18" s="19">
        <f t="shared" si="1"/>
        <v>26227.599999999999</v>
      </c>
      <c r="K18" s="24">
        <f>J18+I18+H18+G18+F18+E18+D18</f>
        <v>170475.7</v>
      </c>
      <c r="L18" s="20"/>
    </row>
    <row r="19" spans="1:18" x14ac:dyDescent="0.3">
      <c r="A19" s="196"/>
      <c r="B19" s="145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207125.5</v>
      </c>
      <c r="I19" s="19">
        <f>I20+I21+I22+I23</f>
        <v>380103.1</v>
      </c>
      <c r="J19" s="19">
        <f>J20+J21+J22+J23</f>
        <v>179278.6</v>
      </c>
      <c r="K19" s="24">
        <f>J19+I19+H19+G19+F19+E19+D19</f>
        <v>1058843.75</v>
      </c>
      <c r="L19" s="13"/>
    </row>
    <row r="20" spans="1:18" x14ac:dyDescent="0.3">
      <c r="A20" s="196"/>
      <c r="B20" s="145"/>
      <c r="C20" s="23" t="s">
        <v>8</v>
      </c>
      <c r="D20" s="18">
        <v>18825</v>
      </c>
      <c r="E20" s="18">
        <f>E25+E135+E646+E686</f>
        <v>12533.95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80254.3</v>
      </c>
      <c r="I20" s="19">
        <f>I15+I22</f>
        <v>61408.2</v>
      </c>
      <c r="J20" s="19">
        <f>J15+J22</f>
        <v>66504.400000000009</v>
      </c>
      <c r="K20" s="24">
        <f>J20+I20+H20+G20+F20+E20+D20</f>
        <v>276115.75000000006</v>
      </c>
      <c r="L20" s="13"/>
    </row>
    <row r="21" spans="1:18" x14ac:dyDescent="0.3">
      <c r="A21" s="196"/>
      <c r="B21" s="145"/>
      <c r="C21" s="23" t="s">
        <v>9</v>
      </c>
      <c r="D21" s="18">
        <f>D36+D81+D91+D106+D151+D156+D161+D461+D607+D627+D657+D702+D722+D757</f>
        <v>124059</v>
      </c>
      <c r="E21" s="18">
        <f>E36+E81+E91+E106+E151+E156+E161+E461+E607+E627+E657+E702+E722+E757</f>
        <v>17088.8</v>
      </c>
      <c r="F21" s="18">
        <f>F36+F81+F91+F106+F151+F156+F161+F461+F607+F627+F657+F702+F722+F757</f>
        <v>4427.3999999999996</v>
      </c>
      <c r="G21" s="18">
        <f>G26+G136+G651+G687+G772</f>
        <v>38812.5</v>
      </c>
      <c r="H21" s="18">
        <f>H16+H22</f>
        <v>51201.7</v>
      </c>
      <c r="I21" s="19">
        <f>I16+I22</f>
        <v>290116.3</v>
      </c>
      <c r="J21" s="19">
        <f>J16+J22</f>
        <v>86546.6</v>
      </c>
      <c r="K21" s="24">
        <f>J21+I21+H21+G21+F21+E21+D21</f>
        <v>612252.30000000005</v>
      </c>
      <c r="L21" s="20"/>
    </row>
    <row r="22" spans="1:18" x14ac:dyDescent="0.3">
      <c r="A22" s="196"/>
      <c r="B22" s="145"/>
      <c r="C22" s="23" t="s">
        <v>10</v>
      </c>
      <c r="D22" s="18">
        <f t="shared" ref="D22:K22" si="2">D37+D82+D92+D107+D152+D157+D162+D462+D608+D613+D628+D658+D703+D723+D758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197"/>
      <c r="B23" s="207"/>
      <c r="C23" s="25" t="s">
        <v>11</v>
      </c>
      <c r="D23" s="26">
        <f>D38+D83+D93+D108+D153+D158+D163+D463+D609+D614+D629+D659+D704+D724+D759</f>
        <v>40000</v>
      </c>
      <c r="E23" s="26">
        <f>E38+E83+E93+E108+E153+E158+E163+E463+E609+E614+E629+E659+E704+E724+E759</f>
        <v>0</v>
      </c>
      <c r="F23" s="26">
        <f>F38+F83+F93+F108+F153+F158+F163+F463+F609+F614+F629+F659+F704+F724+F759</f>
        <v>0</v>
      </c>
      <c r="G23" s="26">
        <f>G18+G22</f>
        <v>0</v>
      </c>
      <c r="H23" s="26">
        <f>H18+H22</f>
        <v>75669.5</v>
      </c>
      <c r="I23" s="27">
        <f>I18+I22</f>
        <v>28578.6</v>
      </c>
      <c r="J23" s="27">
        <f>J18+J22</f>
        <v>26227.599999999999</v>
      </c>
      <c r="K23" s="244">
        <f>J23+I23+H23+G23+F23+E23+D23</f>
        <v>170475.7</v>
      </c>
      <c r="L23" s="13"/>
    </row>
    <row r="24" spans="1:18" ht="15" customHeight="1" x14ac:dyDescent="0.3">
      <c r="A24" s="212" t="s">
        <v>142</v>
      </c>
      <c r="B24" s="210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43">
        <f>J24+I24+H24+G24+F24+E24+D24</f>
        <v>469108.79999999993</v>
      </c>
      <c r="L24" s="31"/>
      <c r="M24" s="32"/>
      <c r="N24" s="17"/>
    </row>
    <row r="25" spans="1:18" x14ac:dyDescent="0.3">
      <c r="A25" s="213"/>
      <c r="B25" s="193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13"/>
      <c r="B26" s="193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13"/>
      <c r="B27" s="193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13"/>
      <c r="B28" s="193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13"/>
      <c r="B29" s="193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13"/>
      <c r="B30" s="193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13"/>
      <c r="B31" s="193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13"/>
      <c r="B32" s="193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14"/>
      <c r="B33" s="194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198" t="s">
        <v>14</v>
      </c>
      <c r="B34" s="179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199"/>
      <c r="B35" s="180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199"/>
      <c r="B36" s="180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13" si="9">D36+E36+F36+G36+H36+J36</f>
        <v>3291.6</v>
      </c>
      <c r="L36" s="20"/>
      <c r="M36" s="36"/>
    </row>
    <row r="37" spans="1:13" x14ac:dyDescent="0.3">
      <c r="A37" s="199"/>
      <c r="B37" s="180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199"/>
      <c r="B38" s="180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65" t="s">
        <v>26</v>
      </c>
      <c r="B39" s="145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3280.1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75430.8</v>
      </c>
      <c r="L39" s="20"/>
      <c r="M39" s="36"/>
    </row>
    <row r="40" spans="1:13" x14ac:dyDescent="0.3">
      <c r="A40" s="166"/>
      <c r="B40" s="145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3280.1</v>
      </c>
      <c r="I40" s="47">
        <v>40435.5</v>
      </c>
      <c r="J40" s="47">
        <v>56402.8</v>
      </c>
      <c r="K40" s="48">
        <f>D40+E40+F40+G40+H40+J40</f>
        <v>75430.8</v>
      </c>
      <c r="L40" s="20"/>
      <c r="M40" s="36"/>
    </row>
    <row r="41" spans="1:13" x14ac:dyDescent="0.3">
      <c r="A41" s="166"/>
      <c r="B41" s="145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66"/>
      <c r="B42" s="145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66"/>
      <c r="B43" s="145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66"/>
      <c r="B44" s="146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1647.2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4252.8</v>
      </c>
      <c r="L44" s="20"/>
      <c r="M44" s="36"/>
    </row>
    <row r="45" spans="1:13" ht="18" customHeight="1" x14ac:dyDescent="0.3">
      <c r="A45" s="166"/>
      <c r="B45" s="156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1647.2</v>
      </c>
      <c r="I45" s="19">
        <v>0</v>
      </c>
      <c r="J45" s="19">
        <v>0</v>
      </c>
      <c r="K45" s="22">
        <f>D45+E45+F45+G45+H45+J45</f>
        <v>4252.8</v>
      </c>
      <c r="L45" s="20"/>
      <c r="M45" s="36"/>
    </row>
    <row r="46" spans="1:13" ht="14.4" customHeight="1" x14ac:dyDescent="0.3">
      <c r="A46" s="166"/>
      <c r="B46" s="156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66"/>
      <c r="B47" s="156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67"/>
      <c r="B48" s="157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02" t="s">
        <v>27</v>
      </c>
      <c r="B49" s="145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4747.6000000000004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4973.7000000000007</v>
      </c>
      <c r="L49" s="20"/>
      <c r="M49" s="36"/>
    </row>
    <row r="50" spans="1:13" x14ac:dyDescent="0.3">
      <c r="A50" s="203"/>
      <c r="B50" s="145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4747.6000000000004</v>
      </c>
      <c r="I50" s="47">
        <v>0</v>
      </c>
      <c r="J50" s="47">
        <v>0</v>
      </c>
      <c r="K50" s="48">
        <f t="shared" si="12"/>
        <v>4973.7000000000007</v>
      </c>
      <c r="L50" s="20"/>
      <c r="M50" s="36"/>
    </row>
    <row r="51" spans="1:13" ht="15" customHeight="1" x14ac:dyDescent="0.3">
      <c r="A51" s="203"/>
      <c r="B51" s="145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03"/>
      <c r="B52" s="145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03"/>
      <c r="B53" s="146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03"/>
      <c r="B54" s="146" t="s">
        <v>83</v>
      </c>
      <c r="C54" s="133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03"/>
      <c r="B55" s="156"/>
      <c r="C55" s="133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03"/>
      <c r="B56" s="156"/>
      <c r="C56" s="133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03"/>
      <c r="B57" s="156"/>
      <c r="C57" s="133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04"/>
      <c r="B58" s="157"/>
      <c r="C58" s="129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49" t="s">
        <v>28</v>
      </c>
      <c r="B59" s="181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49"/>
      <c r="B60" s="180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49"/>
      <c r="B61" s="180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49"/>
      <c r="B62" s="180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91"/>
      <c r="B63" s="180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65" t="s">
        <v>147</v>
      </c>
      <c r="B64" s="145" t="s">
        <v>17</v>
      </c>
      <c r="C64" s="133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66"/>
      <c r="B65" s="145"/>
      <c r="C65" s="133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66"/>
      <c r="B66" s="145"/>
      <c r="C66" s="133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66"/>
      <c r="B67" s="145"/>
      <c r="C67" s="133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66"/>
      <c r="B68" s="146"/>
      <c r="C68" s="129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02" t="s">
        <v>152</v>
      </c>
      <c r="B69" s="146" t="s">
        <v>17</v>
      </c>
      <c r="C69" s="133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03"/>
      <c r="B70" s="156"/>
      <c r="C70" s="133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03"/>
      <c r="B71" s="156"/>
      <c r="C71" s="133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03"/>
      <c r="B72" s="156"/>
      <c r="C72" s="133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04"/>
      <c r="B73" s="157"/>
      <c r="C73" s="133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02" t="s">
        <v>153</v>
      </c>
      <c r="B74" s="145" t="s">
        <v>17</v>
      </c>
      <c r="C74" s="133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03"/>
      <c r="B75" s="145"/>
      <c r="C75" s="133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03"/>
      <c r="B76" s="145"/>
      <c r="C76" s="133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03"/>
      <c r="B77" s="145"/>
      <c r="C77" s="133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04"/>
      <c r="B78" s="146"/>
      <c r="C78" s="133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76" t="s">
        <v>15</v>
      </c>
      <c r="B79" s="181" t="s">
        <v>82</v>
      </c>
      <c r="C79" s="140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199"/>
      <c r="B80" s="180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199"/>
      <c r="B81" s="180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199"/>
      <c r="B82" s="180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199"/>
      <c r="B83" s="180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49" t="s">
        <v>28</v>
      </c>
      <c r="B84" s="181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49"/>
      <c r="B85" s="180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49"/>
      <c r="B86" s="180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49"/>
      <c r="B87" s="180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91"/>
      <c r="B88" s="180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11" t="s">
        <v>16</v>
      </c>
      <c r="B89" s="179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201"/>
      <c r="B90" s="180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201"/>
      <c r="B91" s="180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201"/>
      <c r="B92" s="180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201"/>
      <c r="B93" s="180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50" t="s">
        <v>61</v>
      </c>
      <c r="B94" s="146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53"/>
      <c r="B95" s="156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53"/>
      <c r="B96" s="156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53"/>
      <c r="B97" s="156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54"/>
      <c r="B98" s="157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65" t="s">
        <v>48</v>
      </c>
      <c r="B99" s="145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66"/>
      <c r="B100" s="145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66"/>
      <c r="B101" s="145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66"/>
      <c r="B102" s="145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84"/>
      <c r="B103" s="207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00" t="s">
        <v>13</v>
      </c>
      <c r="B104" s="181" t="s">
        <v>17</v>
      </c>
      <c r="C104" s="140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201"/>
      <c r="B105" s="180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201"/>
      <c r="B106" s="180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201"/>
      <c r="B107" s="180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201"/>
      <c r="B108" s="180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49" t="s">
        <v>29</v>
      </c>
      <c r="B109" s="145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49"/>
      <c r="B110" s="145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49"/>
      <c r="B111" s="145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49"/>
      <c r="B112" s="145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65"/>
      <c r="B113" s="146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05" t="s">
        <v>143</v>
      </c>
      <c r="B114" s="206" t="s">
        <v>17</v>
      </c>
      <c r="C114" s="141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49"/>
      <c r="B115" s="145"/>
      <c r="C115" s="133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49"/>
      <c r="B116" s="145"/>
      <c r="C116" s="133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49"/>
      <c r="B117" s="145"/>
      <c r="C117" s="133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49"/>
      <c r="B118" s="145"/>
      <c r="C118" s="133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49" t="s">
        <v>144</v>
      </c>
      <c r="B119" s="145" t="s">
        <v>17</v>
      </c>
      <c r="C119" s="133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49"/>
      <c r="B120" s="145"/>
      <c r="C120" s="133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49"/>
      <c r="B121" s="145"/>
      <c r="C121" s="133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49"/>
      <c r="B122" s="145"/>
      <c r="C122" s="133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49"/>
      <c r="B123" s="145"/>
      <c r="C123" s="133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49" t="s">
        <v>145</v>
      </c>
      <c r="B124" s="145" t="s">
        <v>17</v>
      </c>
      <c r="C124" s="133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49"/>
      <c r="B125" s="145"/>
      <c r="C125" s="133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49"/>
      <c r="B126" s="145"/>
      <c r="C126" s="133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49"/>
      <c r="B127" s="145"/>
      <c r="C127" s="133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49"/>
      <c r="B128" s="145"/>
      <c r="C128" s="133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49" t="s">
        <v>146</v>
      </c>
      <c r="B129" s="145" t="s">
        <v>17</v>
      </c>
      <c r="C129" s="133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49"/>
      <c r="B130" s="145"/>
      <c r="C130" s="133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49"/>
      <c r="B131" s="145"/>
      <c r="C131" s="133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49"/>
      <c r="B132" s="145"/>
      <c r="C132" s="133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91"/>
      <c r="B133" s="207"/>
      <c r="C133" s="134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195" t="s">
        <v>129</v>
      </c>
      <c r="B134" s="190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96449.5</v>
      </c>
      <c r="I134" s="70">
        <f t="shared" ref="I134" si="43">I135+I136+I137+I138</f>
        <v>237068.3</v>
      </c>
      <c r="J134" s="70">
        <f t="shared" si="42"/>
        <v>19509</v>
      </c>
      <c r="K134" s="71">
        <f>J134+I134+H134+G134+F134+E134+D134</f>
        <v>449434.45</v>
      </c>
      <c r="L134" s="17"/>
      <c r="M134" s="17"/>
      <c r="N134" s="17"/>
    </row>
    <row r="135" spans="1:14" ht="15" customHeight="1" x14ac:dyDescent="0.3">
      <c r="A135" s="196"/>
      <c r="B135" s="193"/>
      <c r="C135" s="33" t="s">
        <v>8</v>
      </c>
      <c r="D135" s="34">
        <v>9112.2999999999993</v>
      </c>
      <c r="E135" s="34">
        <f>E145+E455+E601+E626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17925.2</v>
      </c>
      <c r="I135" s="35">
        <f>I140+I142</f>
        <v>13543.6</v>
      </c>
      <c r="J135" s="35">
        <f>J140+J142</f>
        <v>1905</v>
      </c>
      <c r="K135" s="71">
        <f>J135+I135+H135+G135+F135+E135+D135</f>
        <v>63240.75</v>
      </c>
    </row>
    <row r="136" spans="1:14" ht="16.2" customHeight="1" x14ac:dyDescent="0.3">
      <c r="A136" s="196"/>
      <c r="B136" s="193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17613.400000000001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287723.8</v>
      </c>
    </row>
    <row r="137" spans="1:14" x14ac:dyDescent="0.3">
      <c r="A137" s="196"/>
      <c r="B137" s="193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196"/>
      <c r="B138" s="193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60910.9</v>
      </c>
      <c r="I138" s="35">
        <f t="shared" ref="I138" si="50">I143</f>
        <v>19955</v>
      </c>
      <c r="J138" s="35">
        <f t="shared" si="49"/>
        <v>17604</v>
      </c>
      <c r="K138" s="71">
        <f>J138+I138+H138+G138+F138+E138+D138</f>
        <v>98469.9</v>
      </c>
    </row>
    <row r="139" spans="1:14" x14ac:dyDescent="0.3">
      <c r="A139" s="196"/>
      <c r="B139" s="193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96449.5</v>
      </c>
      <c r="I139" s="35">
        <f t="shared" ref="I139" si="52">I140+I141+I142+I143</f>
        <v>237068.3</v>
      </c>
      <c r="J139" s="35">
        <f t="shared" si="51"/>
        <v>19509</v>
      </c>
      <c r="K139" s="71">
        <f>J139+I139+H139+G139+F139+E139+D139</f>
        <v>449434.45</v>
      </c>
    </row>
    <row r="140" spans="1:14" x14ac:dyDescent="0.3">
      <c r="A140" s="196"/>
      <c r="B140" s="193"/>
      <c r="C140" s="33" t="s">
        <v>8</v>
      </c>
      <c r="D140" s="34">
        <v>9112.2999999999993</v>
      </c>
      <c r="E140" s="34">
        <f>E145+E455</f>
        <v>5267.85</v>
      </c>
      <c r="F140" s="34">
        <f>F145+F455+F601+F626</f>
        <v>3549.1</v>
      </c>
      <c r="G140" s="34">
        <f>G145+G455+G601+G626</f>
        <v>11937.7</v>
      </c>
      <c r="H140" s="34">
        <f>H145+H455+H586+H601+H626</f>
        <v>17925.2</v>
      </c>
      <c r="I140" s="35">
        <f>I145+I455+I601+I626</f>
        <v>13543.6</v>
      </c>
      <c r="J140" s="35">
        <f>J145+J455+J601+J626</f>
        <v>1905</v>
      </c>
      <c r="K140" s="71">
        <f>J140+I140+H140+G140+F140+E140+D140</f>
        <v>63240.75</v>
      </c>
    </row>
    <row r="141" spans="1:14" x14ac:dyDescent="0.3">
      <c r="A141" s="196"/>
      <c r="B141" s="193"/>
      <c r="C141" s="33" t="s">
        <v>9</v>
      </c>
      <c r="D141" s="34">
        <f t="shared" ref="D141:J142" si="53">D151+D156+D161+D461+D607+D612+D627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17613.400000000001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287723.8</v>
      </c>
    </row>
    <row r="142" spans="1:14" x14ac:dyDescent="0.3">
      <c r="A142" s="196"/>
      <c r="B142" s="193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197"/>
      <c r="B143" s="194"/>
      <c r="C143" s="37" t="s">
        <v>11</v>
      </c>
      <c r="D143" s="72">
        <f>D153+D158+D163+D463+D609+D614+D629</f>
        <v>0</v>
      </c>
      <c r="E143" s="72">
        <f>E153+E158+E163+E463+E609+E614+E629</f>
        <v>0</v>
      </c>
      <c r="F143" s="72">
        <f>F153+F158+F163+F463+F609+F614+F629</f>
        <v>0</v>
      </c>
      <c r="G143" s="72">
        <f>G148+G458+G604+G629</f>
        <v>0</v>
      </c>
      <c r="H143" s="72">
        <f>H148+H458+H589+H604+H629</f>
        <v>60910.9</v>
      </c>
      <c r="I143" s="73">
        <f>I148+I458+I589+I604+I629</f>
        <v>19955</v>
      </c>
      <c r="J143" s="73">
        <f>J148+J458+J589+J604+J629</f>
        <v>17604</v>
      </c>
      <c r="K143" s="245">
        <f>J143+I143+H143+G143+F143</f>
        <v>98469.9</v>
      </c>
    </row>
    <row r="144" spans="1:14" ht="22.5" customHeight="1" x14ac:dyDescent="0.3">
      <c r="A144" s="164" t="s">
        <v>19</v>
      </c>
      <c r="B144" s="161" t="s">
        <v>3</v>
      </c>
      <c r="C144" s="140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19634.300000000003</v>
      </c>
      <c r="I144" s="75">
        <f t="shared" ref="I144" si="55">I145+I146+I147+I148</f>
        <v>31913</v>
      </c>
      <c r="J144" s="75">
        <f t="shared" si="54"/>
        <v>1905</v>
      </c>
      <c r="K144" s="118">
        <f>J144+I144+H144+G144+F144+E144+D144</f>
        <v>124196.55</v>
      </c>
    </row>
    <row r="145" spans="1:15" ht="21" customHeight="1" x14ac:dyDescent="0.3">
      <c r="A145" s="227"/>
      <c r="B145" s="162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4039.3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26525.35</v>
      </c>
    </row>
    <row r="146" spans="1:15" ht="19.2" customHeight="1" x14ac:dyDescent="0.3">
      <c r="A146" s="227"/>
      <c r="B146" s="162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10955.4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91211.599999999991</v>
      </c>
    </row>
    <row r="147" spans="1:15" ht="17.399999999999999" customHeight="1" x14ac:dyDescent="0.3">
      <c r="A147" s="227"/>
      <c r="B147" s="162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27"/>
      <c r="B148" s="163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4639.6000000000004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6459.6</v>
      </c>
    </row>
    <row r="149" spans="1:15" ht="19.2" customHeight="1" x14ac:dyDescent="0.3">
      <c r="A149" s="227"/>
      <c r="B149" s="179" t="s">
        <v>78</v>
      </c>
      <c r="C149" s="140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15834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117895.45</v>
      </c>
      <c r="L149" s="17"/>
    </row>
    <row r="150" spans="1:15" ht="17.399999999999999" customHeight="1" x14ac:dyDescent="0.3">
      <c r="A150" s="227"/>
      <c r="B150" s="180"/>
      <c r="C150" s="42" t="s">
        <v>8</v>
      </c>
      <c r="D150" s="61">
        <f>D215+D225+D260+D265+D275+D280+D305+D310+D315+D430+D320+D330+D175+D180+D185+D325+D335</f>
        <v>4229.1000000000004</v>
      </c>
      <c r="E150" s="61">
        <f>E175+E180+E185+E215+E235+E240+E245+E430</f>
        <v>1067.8499999999999</v>
      </c>
      <c r="F150" s="61">
        <f>F185+F195+F225+F410+F430</f>
        <v>1914.4</v>
      </c>
      <c r="G150" s="61">
        <f>G230+G255+G420+G425+G430</f>
        <v>10418.700000000001</v>
      </c>
      <c r="H150" s="61">
        <f>H190+H205+H210+H230+H250+H255+H280+H285+H290+H295+H300+H310+H430</f>
        <v>639</v>
      </c>
      <c r="I150" s="62">
        <f>I190+I205+I210+I280+I285+I290+I430</f>
        <v>451.19999999999993</v>
      </c>
      <c r="J150" s="62">
        <f>J215+J225+J260+J265+J275+J280+J305+J310+J315+J430+J320+J330+J175+J180+J185+J300</f>
        <v>1904</v>
      </c>
      <c r="K150" s="64">
        <f>J150+I150+H150+G150+F150+E150+D150</f>
        <v>20624.25</v>
      </c>
      <c r="O150" s="17"/>
    </row>
    <row r="151" spans="1:15" x14ac:dyDescent="0.3">
      <c r="A151" s="227"/>
      <c r="B151" s="180"/>
      <c r="C151" s="42" t="s">
        <v>9</v>
      </c>
      <c r="D151" s="61">
        <f>D216+D226+D261+D266+D276+D281+D306+D311+D316+D431+D321+D176+D181+D186+D331</f>
        <v>6043</v>
      </c>
      <c r="E151" s="61">
        <f>E176+E181+E186+E226+E241</f>
        <v>11339.9</v>
      </c>
      <c r="F151" s="61">
        <f>F186+F196+F226+F411+F431</f>
        <v>0</v>
      </c>
      <c r="G151" s="61">
        <f>G191+G201+G231+G266+G281+G311+G416</f>
        <v>33232.5</v>
      </c>
      <c r="H151" s="61">
        <f>H191+H206+H211+H281+H286+H291+H296+H301+H311</f>
        <v>10955.4</v>
      </c>
      <c r="I151" s="62">
        <f>I191+I206+I211+I266+I281+I286+I291+I316+I431</f>
        <v>29640.799999999999</v>
      </c>
      <c r="J151" s="62">
        <f>J216+J226+J261+J266+J276+J281+J306+J311+J316+J431+J321+J176+J181+J186+J331</f>
        <v>0</v>
      </c>
      <c r="K151" s="64">
        <f>J151+I151+H151+G151+F151+E151+D151</f>
        <v>91211.599999999991</v>
      </c>
    </row>
    <row r="152" spans="1:15" x14ac:dyDescent="0.3">
      <c r="A152" s="227"/>
      <c r="B152" s="180"/>
      <c r="C152" s="42" t="s">
        <v>10</v>
      </c>
      <c r="D152" s="61">
        <f t="shared" ref="D152:J152" si="62">D217+D227+D262+D267+D277+D282+D307+D312+D317+D432+D322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I217+I227+I262+I267+I277+I282+I307+I312+I317+I432+I322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27"/>
      <c r="B153" s="183"/>
      <c r="C153" s="76" t="s">
        <v>11</v>
      </c>
      <c r="D153" s="77">
        <f>D218+D228+D263+D268+D278+D283+D308+D313+D318+D433+D323+D333</f>
        <v>0</v>
      </c>
      <c r="E153" s="77">
        <f>E218+E228+E263+E268+E278+E283+E308+E313+E318+E433+E323</f>
        <v>0</v>
      </c>
      <c r="F153" s="77">
        <f>F263+F278+F308+F413</f>
        <v>0</v>
      </c>
      <c r="G153" s="77">
        <f>G308+G428</f>
        <v>0</v>
      </c>
      <c r="H153" s="77">
        <f>H193+H208+H213+H263+H278+H283+H288+H293+H298+H303+H313</f>
        <v>4239.6000000000004</v>
      </c>
      <c r="I153" s="78">
        <f>I193+I208+I213+I268+I283+I288+I293+I318</f>
        <v>1820</v>
      </c>
      <c r="J153" s="78">
        <f>J218+J228+J263+J268+J278+J283+J308+J313+J318+J433+J323</f>
        <v>0</v>
      </c>
      <c r="K153" s="97">
        <f>J153+I153+H153+G153+F153+E153+D153</f>
        <v>6059.6</v>
      </c>
    </row>
    <row r="154" spans="1:15" ht="22.2" customHeight="1" x14ac:dyDescent="0.3">
      <c r="A154" s="227"/>
      <c r="B154" s="179" t="s">
        <v>34</v>
      </c>
      <c r="C154" s="140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27"/>
      <c r="B155" s="180"/>
      <c r="C155" s="42" t="s">
        <v>8</v>
      </c>
      <c r="D155" s="61">
        <f>D435+D440</f>
        <v>130.5</v>
      </c>
      <c r="E155" s="61">
        <f t="shared" ref="E155:H155" si="66">E435+E440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27"/>
      <c r="B156" s="180"/>
      <c r="C156" s="42" t="s">
        <v>9</v>
      </c>
      <c r="D156" s="61">
        <f>D436+D441</f>
        <v>0</v>
      </c>
      <c r="E156" s="61">
        <f t="shared" ref="E156:J156" si="67">E436+E441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I436+I441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27"/>
      <c r="B157" s="180"/>
      <c r="C157" s="42" t="s">
        <v>10</v>
      </c>
      <c r="D157" s="61">
        <f>D437+D447</f>
        <v>0</v>
      </c>
      <c r="E157" s="61">
        <f t="shared" ref="E157:J157" si="69">E437+E447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I437+I447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27"/>
      <c r="B158" s="183"/>
      <c r="C158" s="76" t="s">
        <v>11</v>
      </c>
      <c r="D158" s="77">
        <f>D438+D443</f>
        <v>0</v>
      </c>
      <c r="E158" s="77">
        <f t="shared" ref="E158:J158" si="71">E438+E443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I438+I443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27"/>
      <c r="B159" s="179" t="s">
        <v>20</v>
      </c>
      <c r="C159" s="140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27"/>
      <c r="B160" s="180"/>
      <c r="C160" s="42" t="s">
        <v>8</v>
      </c>
      <c r="D160" s="61">
        <f>D445</f>
        <v>0</v>
      </c>
      <c r="E160" s="61">
        <v>0</v>
      </c>
      <c r="F160" s="61">
        <f>F445+F447</f>
        <v>0</v>
      </c>
      <c r="G160" s="61">
        <f t="shared" ref="G160:J160" si="75">G445</f>
        <v>0</v>
      </c>
      <c r="H160" s="61">
        <f t="shared" si="75"/>
        <v>0</v>
      </c>
      <c r="I160" s="62">
        <f t="shared" ref="I160" si="76">I445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27"/>
      <c r="B161" s="180"/>
      <c r="C161" s="42" t="s">
        <v>9</v>
      </c>
      <c r="D161" s="61">
        <f>D446</f>
        <v>0</v>
      </c>
      <c r="E161" s="61">
        <f t="shared" ref="E161:J161" si="77">E446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I446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27"/>
      <c r="B162" s="180"/>
      <c r="C162" s="42" t="s">
        <v>10</v>
      </c>
      <c r="D162" s="61">
        <f>D447</f>
        <v>0</v>
      </c>
      <c r="E162" s="61">
        <f t="shared" ref="E162:J162" si="79">E447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I447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27"/>
      <c r="B163" s="182"/>
      <c r="C163" s="79" t="s">
        <v>11</v>
      </c>
      <c r="D163" s="80">
        <f>D448</f>
        <v>0</v>
      </c>
      <c r="E163" s="80">
        <v>0</v>
      </c>
      <c r="F163" s="80">
        <v>0</v>
      </c>
      <c r="G163" s="80">
        <f t="shared" ref="G163:J163" si="81">G448</f>
        <v>0</v>
      </c>
      <c r="H163" s="80">
        <f t="shared" si="81"/>
        <v>200</v>
      </c>
      <c r="I163" s="81">
        <f t="shared" ref="I163" si="82">I448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51"/>
      <c r="B164" s="182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51"/>
      <c r="B165" s="228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51"/>
      <c r="B166" s="228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51"/>
      <c r="B167" s="228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51"/>
      <c r="B168" s="229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51"/>
      <c r="B169" s="161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3379.3</v>
      </c>
      <c r="I169" s="62">
        <v>0</v>
      </c>
      <c r="J169" s="62">
        <v>0</v>
      </c>
      <c r="K169" s="246">
        <f>J169+I169+H169+G169+F169+E169+D169</f>
        <v>5083.6000000000004</v>
      </c>
    </row>
    <row r="170" spans="1:11" ht="18" customHeight="1" x14ac:dyDescent="0.3">
      <c r="A170" s="151"/>
      <c r="B170" s="228"/>
      <c r="C170" s="42" t="s">
        <v>8</v>
      </c>
      <c r="D170" s="61">
        <v>0</v>
      </c>
      <c r="E170" s="82">
        <f>E220+E270</f>
        <v>10</v>
      </c>
      <c r="F170" s="61">
        <f>F340+F370+F375+F380+F385+F390+F395</f>
        <v>946.3</v>
      </c>
      <c r="G170" s="61">
        <f>G400+G405</f>
        <v>748</v>
      </c>
      <c r="H170" s="61">
        <v>3379.3</v>
      </c>
      <c r="I170" s="62">
        <v>0</v>
      </c>
      <c r="J170" s="62">
        <v>0</v>
      </c>
      <c r="K170" s="83">
        <f>J170+I170+H170+G170+F170+E170+D170</f>
        <v>5083.6000000000004</v>
      </c>
    </row>
    <row r="171" spans="1:11" ht="18" customHeight="1" x14ac:dyDescent="0.3">
      <c r="A171" s="151"/>
      <c r="B171" s="228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51"/>
      <c r="B172" s="228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88"/>
      <c r="B173" s="236"/>
      <c r="C173" s="76" t="s">
        <v>11</v>
      </c>
      <c r="D173" s="77">
        <v>0</v>
      </c>
      <c r="E173" s="77">
        <v>0</v>
      </c>
      <c r="F173" s="77">
        <v>0</v>
      </c>
      <c r="G173" s="77">
        <f>G403+G408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66" t="s">
        <v>110</v>
      </c>
      <c r="B174" s="230" t="s">
        <v>78</v>
      </c>
      <c r="C174" s="132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66"/>
      <c r="B175" s="156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66"/>
      <c r="B176" s="156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66"/>
      <c r="B177" s="156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67"/>
      <c r="B178" s="156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65" t="s">
        <v>52</v>
      </c>
      <c r="B179" s="156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66"/>
      <c r="B180" s="156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66"/>
      <c r="B181" s="156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66"/>
      <c r="B182" s="156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67"/>
      <c r="B183" s="156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65" t="s">
        <v>53</v>
      </c>
      <c r="B184" s="156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66"/>
      <c r="B185" s="156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66"/>
      <c r="B186" s="156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66"/>
      <c r="B187" s="156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67"/>
      <c r="B188" s="156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65" t="s">
        <v>91</v>
      </c>
      <c r="B189" s="156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66"/>
      <c r="B190" s="156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66"/>
      <c r="B191" s="156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66"/>
      <c r="B192" s="156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67"/>
      <c r="B193" s="156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65" t="s">
        <v>85</v>
      </c>
      <c r="B194" s="156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66"/>
      <c r="B195" s="156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66"/>
      <c r="B196" s="156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66"/>
      <c r="B197" s="156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67"/>
      <c r="B198" s="156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65" t="s">
        <v>92</v>
      </c>
      <c r="B199" s="156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77"/>
      <c r="B200" s="156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77"/>
      <c r="B201" s="156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77"/>
      <c r="B202" s="156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78"/>
      <c r="B203" s="156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65" t="s">
        <v>120</v>
      </c>
      <c r="B204" s="156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66"/>
      <c r="B205" s="156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66"/>
      <c r="B206" s="156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66"/>
      <c r="B207" s="156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67"/>
      <c r="B208" s="156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65" t="s">
        <v>111</v>
      </c>
      <c r="B209" s="156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85"/>
      <c r="B210" s="156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85"/>
      <c r="B211" s="156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85"/>
      <c r="B212" s="156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237"/>
      <c r="B213" s="157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50" t="s">
        <v>74</v>
      </c>
      <c r="B214" s="146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53"/>
      <c r="B215" s="156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53"/>
      <c r="B216" s="156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53"/>
      <c r="B217" s="156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53"/>
      <c r="B218" s="156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51"/>
      <c r="B219" s="146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51"/>
      <c r="B220" s="147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51"/>
      <c r="B221" s="147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51"/>
      <c r="B222" s="147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52"/>
      <c r="B223" s="148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49" t="s">
        <v>42</v>
      </c>
      <c r="B224" s="146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49"/>
      <c r="B225" s="147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49"/>
      <c r="B226" s="147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49"/>
      <c r="B227" s="147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49"/>
      <c r="B228" s="147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65" t="s">
        <v>93</v>
      </c>
      <c r="B229" s="147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77"/>
      <c r="B230" s="147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77"/>
      <c r="B231" s="147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77"/>
      <c r="B232" s="147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78"/>
      <c r="B233" s="147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65" t="s">
        <v>86</v>
      </c>
      <c r="B234" s="147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66"/>
      <c r="B235" s="147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66"/>
      <c r="B236" s="147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66"/>
      <c r="B237" s="147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67"/>
      <c r="B238" s="147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65" t="s">
        <v>76</v>
      </c>
      <c r="B239" s="147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66"/>
      <c r="B240" s="147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66"/>
      <c r="B241" s="147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66"/>
      <c r="B242" s="147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67"/>
      <c r="B243" s="147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65" t="s">
        <v>87</v>
      </c>
      <c r="B244" s="147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77"/>
      <c r="B245" s="147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77"/>
      <c r="B246" s="147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77"/>
      <c r="B247" s="147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78"/>
      <c r="B248" s="147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65" t="s">
        <v>112</v>
      </c>
      <c r="B249" s="147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I250+I251+I252+I253</f>
        <v>0</v>
      </c>
      <c r="J249" s="19">
        <f>J250+J251+J252+J253</f>
        <v>0</v>
      </c>
      <c r="K249" s="22">
        <f>J249+H249+G249+F249</f>
        <v>0</v>
      </c>
    </row>
    <row r="250" spans="1:11" ht="18.600000000000001" customHeight="1" x14ac:dyDescent="0.3">
      <c r="A250" s="166"/>
      <c r="B250" s="147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22">
        <f>J250+H250+G250+F250</f>
        <v>0</v>
      </c>
    </row>
    <row r="251" spans="1:11" ht="18.600000000000001" customHeight="1" x14ac:dyDescent="0.3">
      <c r="A251" s="166"/>
      <c r="B251" s="147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66"/>
      <c r="B252" s="147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67"/>
      <c r="B253" s="147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66" t="s">
        <v>158</v>
      </c>
      <c r="B254" s="147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0</v>
      </c>
      <c r="J254" s="19">
        <f>J255+J256+J257+J258</f>
        <v>0</v>
      </c>
      <c r="K254" s="22">
        <f>J254+H254+G254</f>
        <v>0</v>
      </c>
    </row>
    <row r="255" spans="1:11" ht="18.600000000000001" customHeight="1" x14ac:dyDescent="0.3">
      <c r="A255" s="177"/>
      <c r="B255" s="147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22">
        <f>J255+H255+G255</f>
        <v>0</v>
      </c>
    </row>
    <row r="256" spans="1:11" ht="18.600000000000001" customHeight="1" x14ac:dyDescent="0.3">
      <c r="A256" s="177"/>
      <c r="B256" s="147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77"/>
      <c r="B257" s="147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78"/>
      <c r="B258" s="147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49" t="s">
        <v>43</v>
      </c>
      <c r="B259" s="147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49"/>
      <c r="B260" s="147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49"/>
      <c r="B261" s="147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49"/>
      <c r="B262" s="147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49"/>
      <c r="B263" s="147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55" t="s">
        <v>44</v>
      </c>
      <c r="B264" s="147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55"/>
      <c r="B265" s="147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55"/>
      <c r="B266" s="147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55"/>
      <c r="B267" s="147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55"/>
      <c r="B268" s="148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49"/>
      <c r="B269" s="146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49"/>
      <c r="B270" s="147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49"/>
      <c r="B271" s="147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49"/>
      <c r="B272" s="147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49"/>
      <c r="B273" s="148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49" t="s">
        <v>100</v>
      </c>
      <c r="B274" s="146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49"/>
      <c r="B275" s="233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49"/>
      <c r="B276" s="233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49"/>
      <c r="B277" s="233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49"/>
      <c r="B278" s="233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55" t="s">
        <v>113</v>
      </c>
      <c r="B279" s="233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155"/>
      <c r="B280" s="233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155"/>
      <c r="B281" s="233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155"/>
      <c r="B282" s="233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55"/>
      <c r="B283" s="233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155" t="s">
        <v>114</v>
      </c>
      <c r="B284" s="233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155"/>
      <c r="B285" s="233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155"/>
      <c r="B286" s="233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155"/>
      <c r="B287" s="233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55"/>
      <c r="B288" s="233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155" t="s">
        <v>115</v>
      </c>
      <c r="B289" s="131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155"/>
      <c r="B290" s="131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155"/>
      <c r="B291" s="156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155"/>
      <c r="B292" s="234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55"/>
      <c r="B293" s="234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155" t="s">
        <v>116</v>
      </c>
      <c r="B294" s="234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55"/>
      <c r="B295" s="234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55"/>
      <c r="B296" s="234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55"/>
      <c r="B297" s="234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55"/>
      <c r="B298" s="234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55" t="s">
        <v>150</v>
      </c>
      <c r="B299" s="131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55"/>
      <c r="B300" s="131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55"/>
      <c r="B301" s="135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55"/>
      <c r="B302" s="135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55"/>
      <c r="B303" s="135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55" t="s">
        <v>30</v>
      </c>
      <c r="B304" s="131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55"/>
      <c r="B305" s="131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55"/>
      <c r="B306" s="131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55"/>
      <c r="B307" s="131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55"/>
      <c r="B308" s="131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55" t="s">
        <v>31</v>
      </c>
      <c r="B309" s="131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55"/>
      <c r="B310" s="131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55"/>
      <c r="B311" s="131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55"/>
      <c r="B312" s="131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55"/>
      <c r="B313" s="131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55" t="s">
        <v>104</v>
      </c>
      <c r="B314" s="131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55"/>
      <c r="B315" s="131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55"/>
      <c r="B316" s="131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55"/>
      <c r="B317" s="131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55"/>
      <c r="B318" s="131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65" t="s">
        <v>49</v>
      </c>
      <c r="B319" s="131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66"/>
      <c r="B320" s="131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66"/>
      <c r="B321" s="131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66"/>
      <c r="B322" s="131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67"/>
      <c r="B323" s="156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50" t="s">
        <v>57</v>
      </c>
      <c r="B324" s="234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53"/>
      <c r="B325" s="234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53"/>
      <c r="B326" s="234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53"/>
      <c r="B327" s="234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53"/>
      <c r="B328" s="234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50" t="s">
        <v>55</v>
      </c>
      <c r="B329" s="234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53"/>
      <c r="B330" s="234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53"/>
      <c r="B331" s="131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53"/>
      <c r="B332" s="131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54"/>
      <c r="B333" s="131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50" t="s">
        <v>58</v>
      </c>
      <c r="B334" s="131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53"/>
      <c r="B335" s="131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53"/>
      <c r="B336" s="131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53"/>
      <c r="B337" s="131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54"/>
      <c r="B338" s="132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50" t="s">
        <v>89</v>
      </c>
      <c r="B339" s="146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51"/>
      <c r="B340" s="147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51"/>
      <c r="B341" s="147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51"/>
      <c r="B342" s="147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52"/>
      <c r="B343" s="148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7" t="s">
        <v>155</v>
      </c>
      <c r="B344" s="146" t="s">
        <v>18</v>
      </c>
      <c r="C344" s="23" t="s">
        <v>5</v>
      </c>
      <c r="D344" s="248">
        <v>0</v>
      </c>
      <c r="E344" s="248">
        <v>0</v>
      </c>
      <c r="F344" s="124">
        <v>0</v>
      </c>
      <c r="G344" s="124">
        <v>0</v>
      </c>
      <c r="H344" s="248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9"/>
      <c r="B345" s="147"/>
      <c r="C345" s="23" t="s">
        <v>8</v>
      </c>
      <c r="D345" s="248">
        <v>0</v>
      </c>
      <c r="E345" s="248">
        <v>0</v>
      </c>
      <c r="F345" s="124">
        <v>0</v>
      </c>
      <c r="G345" s="124">
        <v>0</v>
      </c>
      <c r="H345" s="248">
        <v>402.7</v>
      </c>
      <c r="I345" s="248">
        <v>0</v>
      </c>
      <c r="J345" s="248">
        <v>0</v>
      </c>
      <c r="K345" s="126">
        <f>J345+I345+H345</f>
        <v>402.7</v>
      </c>
    </row>
    <row r="346" spans="1:11" ht="22.5" customHeight="1" x14ac:dyDescent="0.3">
      <c r="A346" s="249"/>
      <c r="B346" s="147"/>
      <c r="C346" s="23" t="s">
        <v>9</v>
      </c>
      <c r="D346" s="125">
        <f t="shared" ref="D346:H346" si="115">D347+D348+D369+D370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8">
        <v>0</v>
      </c>
      <c r="J346" s="248">
        <v>0</v>
      </c>
      <c r="K346" s="126"/>
    </row>
    <row r="347" spans="1:11" ht="22.5" customHeight="1" x14ac:dyDescent="0.3">
      <c r="A347" s="249"/>
      <c r="B347" s="147"/>
      <c r="C347" s="23" t="s">
        <v>10</v>
      </c>
      <c r="D347" s="248">
        <v>0</v>
      </c>
      <c r="E347" s="248">
        <v>0</v>
      </c>
      <c r="F347" s="124">
        <v>0</v>
      </c>
      <c r="G347" s="124">
        <v>0</v>
      </c>
      <c r="H347" s="248">
        <v>0</v>
      </c>
      <c r="I347" s="248">
        <v>0</v>
      </c>
      <c r="J347" s="248">
        <v>0</v>
      </c>
      <c r="K347" s="126"/>
    </row>
    <row r="348" spans="1:11" ht="22.5" customHeight="1" x14ac:dyDescent="0.3">
      <c r="A348" s="250"/>
      <c r="B348" s="148"/>
      <c r="C348" s="23" t="s">
        <v>11</v>
      </c>
      <c r="D348" s="248">
        <v>0</v>
      </c>
      <c r="E348" s="248">
        <v>0</v>
      </c>
      <c r="F348" s="124">
        <v>0</v>
      </c>
      <c r="G348" s="124">
        <v>0</v>
      </c>
      <c r="H348" s="248">
        <v>0</v>
      </c>
      <c r="I348" s="248">
        <v>0</v>
      </c>
      <c r="J348" s="248">
        <v>0</v>
      </c>
      <c r="K348" s="126"/>
    </row>
    <row r="349" spans="1:11" ht="22.5" customHeight="1" x14ac:dyDescent="0.3">
      <c r="A349" s="251" t="s">
        <v>156</v>
      </c>
      <c r="B349" s="146" t="s">
        <v>18</v>
      </c>
      <c r="C349" s="23" t="s">
        <v>5</v>
      </c>
      <c r="D349" s="248">
        <v>0</v>
      </c>
      <c r="E349" s="248">
        <v>0</v>
      </c>
      <c r="F349" s="124">
        <v>0</v>
      </c>
      <c r="G349" s="124">
        <v>0</v>
      </c>
      <c r="H349" s="248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2"/>
      <c r="B350" s="147"/>
      <c r="C350" s="23" t="s">
        <v>8</v>
      </c>
      <c r="D350" s="248">
        <v>0</v>
      </c>
      <c r="E350" s="248">
        <v>0</v>
      </c>
      <c r="F350" s="124">
        <v>0</v>
      </c>
      <c r="G350" s="124">
        <v>0</v>
      </c>
      <c r="H350" s="248">
        <v>56.8</v>
      </c>
      <c r="I350" s="248">
        <v>0</v>
      </c>
      <c r="J350" s="248">
        <v>0</v>
      </c>
      <c r="K350" s="126">
        <f>J350+I350+H350</f>
        <v>56.8</v>
      </c>
    </row>
    <row r="351" spans="1:11" ht="22.5" customHeight="1" x14ac:dyDescent="0.3">
      <c r="A351" s="252"/>
      <c r="B351" s="147"/>
      <c r="C351" s="23" t="s">
        <v>9</v>
      </c>
      <c r="D351" s="125">
        <f t="shared" ref="D351:E351" si="117">D352+D353+D374+D375</f>
        <v>0</v>
      </c>
      <c r="E351" s="125">
        <f t="shared" si="117"/>
        <v>0</v>
      </c>
      <c r="F351" s="127">
        <v>0</v>
      </c>
      <c r="G351" s="127">
        <f t="shared" ref="G351:H351" si="118">G352+G353+G374+G375</f>
        <v>0</v>
      </c>
      <c r="H351" s="125">
        <f t="shared" si="118"/>
        <v>0</v>
      </c>
      <c r="I351" s="248">
        <v>0</v>
      </c>
      <c r="J351" s="248">
        <v>0</v>
      </c>
      <c r="K351" s="126"/>
    </row>
    <row r="352" spans="1:11" ht="22.5" customHeight="1" x14ac:dyDescent="0.3">
      <c r="A352" s="252"/>
      <c r="B352" s="147"/>
      <c r="C352" s="23" t="s">
        <v>10</v>
      </c>
      <c r="D352" s="248">
        <v>0</v>
      </c>
      <c r="E352" s="248">
        <v>0</v>
      </c>
      <c r="F352" s="124">
        <v>0</v>
      </c>
      <c r="G352" s="124">
        <v>0</v>
      </c>
      <c r="H352" s="248">
        <v>0</v>
      </c>
      <c r="I352" s="248">
        <v>0</v>
      </c>
      <c r="J352" s="248">
        <v>0</v>
      </c>
      <c r="K352" s="126"/>
    </row>
    <row r="353" spans="1:11" ht="22.5" customHeight="1" x14ac:dyDescent="0.3">
      <c r="A353" s="253"/>
      <c r="B353" s="148"/>
      <c r="C353" s="23" t="s">
        <v>11</v>
      </c>
      <c r="D353" s="248">
        <v>0</v>
      </c>
      <c r="E353" s="248">
        <v>0</v>
      </c>
      <c r="F353" s="124">
        <v>0</v>
      </c>
      <c r="G353" s="124">
        <v>0</v>
      </c>
      <c r="H353" s="248">
        <v>0</v>
      </c>
      <c r="I353" s="248">
        <v>0</v>
      </c>
      <c r="J353" s="248">
        <v>0</v>
      </c>
      <c r="K353" s="126"/>
    </row>
    <row r="354" spans="1:11" ht="22.5" customHeight="1" x14ac:dyDescent="0.3">
      <c r="A354" s="254" t="s">
        <v>157</v>
      </c>
      <c r="B354" s="146" t="s">
        <v>18</v>
      </c>
      <c r="C354" s="23" t="s">
        <v>5</v>
      </c>
      <c r="D354" s="248">
        <v>0</v>
      </c>
      <c r="E354" s="248">
        <v>0</v>
      </c>
      <c r="F354" s="124">
        <v>0</v>
      </c>
      <c r="G354" s="124">
        <v>0</v>
      </c>
      <c r="H354" s="248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5"/>
      <c r="B355" s="147"/>
      <c r="C355" s="23" t="s">
        <v>8</v>
      </c>
      <c r="D355" s="248">
        <v>0</v>
      </c>
      <c r="E355" s="248">
        <v>0</v>
      </c>
      <c r="F355" s="124">
        <v>0</v>
      </c>
      <c r="G355" s="124">
        <v>0</v>
      </c>
      <c r="H355" s="248">
        <v>105.6</v>
      </c>
      <c r="I355" s="248">
        <v>0</v>
      </c>
      <c r="J355" s="248">
        <v>0</v>
      </c>
      <c r="K355" s="126">
        <f>J355+I355+H355</f>
        <v>105.6</v>
      </c>
    </row>
    <row r="356" spans="1:11" ht="22.5" customHeight="1" x14ac:dyDescent="0.3">
      <c r="A356" s="255"/>
      <c r="B356" s="147"/>
      <c r="C356" s="23" t="s">
        <v>9</v>
      </c>
      <c r="D356" s="125">
        <f t="shared" ref="D356:E356" si="120">D357+D358+D379+D380</f>
        <v>0</v>
      </c>
      <c r="E356" s="125">
        <f t="shared" si="120"/>
        <v>0</v>
      </c>
      <c r="F356" s="127">
        <v>0</v>
      </c>
      <c r="G356" s="127">
        <f t="shared" ref="G356:H356" si="121">G357+G358+G379+G380</f>
        <v>0</v>
      </c>
      <c r="H356" s="125">
        <f t="shared" si="121"/>
        <v>0</v>
      </c>
      <c r="I356" s="248">
        <v>0</v>
      </c>
      <c r="J356" s="248">
        <v>0</v>
      </c>
      <c r="K356" s="126"/>
    </row>
    <row r="357" spans="1:11" ht="22.5" customHeight="1" x14ac:dyDescent="0.3">
      <c r="A357" s="255"/>
      <c r="B357" s="147"/>
      <c r="C357" s="23" t="s">
        <v>10</v>
      </c>
      <c r="D357" s="248">
        <v>0</v>
      </c>
      <c r="E357" s="248">
        <v>0</v>
      </c>
      <c r="F357" s="124">
        <v>0</v>
      </c>
      <c r="G357" s="124">
        <v>0</v>
      </c>
      <c r="H357" s="248">
        <v>0</v>
      </c>
      <c r="I357" s="248">
        <v>0</v>
      </c>
      <c r="J357" s="248">
        <v>0</v>
      </c>
      <c r="K357" s="126"/>
    </row>
    <row r="358" spans="1:11" ht="22.5" customHeight="1" x14ac:dyDescent="0.3">
      <c r="A358" s="256"/>
      <c r="B358" s="148"/>
      <c r="C358" s="23" t="s">
        <v>11</v>
      </c>
      <c r="D358" s="248">
        <v>0</v>
      </c>
      <c r="E358" s="248">
        <v>0</v>
      </c>
      <c r="F358" s="124">
        <v>0</v>
      </c>
      <c r="G358" s="124">
        <v>0</v>
      </c>
      <c r="H358" s="248">
        <v>0</v>
      </c>
      <c r="I358" s="248">
        <v>0</v>
      </c>
      <c r="J358" s="248">
        <v>0</v>
      </c>
      <c r="K358" s="126"/>
    </row>
    <row r="359" spans="1:11" ht="22.5" customHeight="1" x14ac:dyDescent="0.3">
      <c r="A359" s="254" t="s">
        <v>159</v>
      </c>
      <c r="B359" s="146" t="s">
        <v>18</v>
      </c>
      <c r="C359" s="23" t="s">
        <v>5</v>
      </c>
      <c r="D359" s="248">
        <v>0</v>
      </c>
      <c r="E359" s="248">
        <v>0</v>
      </c>
      <c r="F359" s="124">
        <v>0</v>
      </c>
      <c r="G359" s="124">
        <v>0</v>
      </c>
      <c r="H359" s="248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57"/>
      <c r="B360" s="147"/>
      <c r="C360" s="23" t="s">
        <v>8</v>
      </c>
      <c r="D360" s="248">
        <v>0</v>
      </c>
      <c r="E360" s="248">
        <v>0</v>
      </c>
      <c r="F360" s="124">
        <v>0</v>
      </c>
      <c r="G360" s="124">
        <v>0</v>
      </c>
      <c r="H360" s="248">
        <v>1973.6</v>
      </c>
      <c r="I360" s="248">
        <v>0</v>
      </c>
      <c r="J360" s="248">
        <v>0</v>
      </c>
      <c r="K360" s="126">
        <f>J360+I360+H360</f>
        <v>1973.6</v>
      </c>
    </row>
    <row r="361" spans="1:11" ht="22.5" customHeight="1" x14ac:dyDescent="0.3">
      <c r="A361" s="257"/>
      <c r="B361" s="147"/>
      <c r="C361" s="23" t="s">
        <v>9</v>
      </c>
      <c r="D361" s="125">
        <f t="shared" ref="D361:E361" si="123">D362+D363+D384+D385</f>
        <v>0</v>
      </c>
      <c r="E361" s="125">
        <f t="shared" si="123"/>
        <v>0</v>
      </c>
      <c r="F361" s="127">
        <v>0</v>
      </c>
      <c r="G361" s="127">
        <f t="shared" ref="G361:H361" si="124">G362+G363+G384+G385</f>
        <v>0</v>
      </c>
      <c r="H361" s="125">
        <f t="shared" si="124"/>
        <v>0</v>
      </c>
      <c r="I361" s="248">
        <v>0</v>
      </c>
      <c r="J361" s="248">
        <v>0</v>
      </c>
      <c r="K361" s="126"/>
    </row>
    <row r="362" spans="1:11" ht="22.5" customHeight="1" x14ac:dyDescent="0.3">
      <c r="A362" s="257"/>
      <c r="B362" s="147"/>
      <c r="C362" s="23" t="s">
        <v>10</v>
      </c>
      <c r="D362" s="248">
        <v>0</v>
      </c>
      <c r="E362" s="248">
        <v>0</v>
      </c>
      <c r="F362" s="124">
        <v>0</v>
      </c>
      <c r="G362" s="124">
        <v>0</v>
      </c>
      <c r="H362" s="248">
        <v>0</v>
      </c>
      <c r="I362" s="248">
        <v>0</v>
      </c>
      <c r="J362" s="248">
        <v>0</v>
      </c>
      <c r="K362" s="126"/>
    </row>
    <row r="363" spans="1:11" ht="22.5" customHeight="1" x14ac:dyDescent="0.3">
      <c r="A363" s="258"/>
      <c r="B363" s="148"/>
      <c r="C363" s="23" t="s">
        <v>11</v>
      </c>
      <c r="D363" s="248">
        <v>0</v>
      </c>
      <c r="E363" s="248">
        <v>0</v>
      </c>
      <c r="F363" s="124">
        <v>0</v>
      </c>
      <c r="G363" s="124">
        <v>0</v>
      </c>
      <c r="H363" s="248">
        <v>0</v>
      </c>
      <c r="I363" s="248">
        <v>0</v>
      </c>
      <c r="J363" s="248">
        <v>0</v>
      </c>
      <c r="K363" s="126"/>
    </row>
    <row r="364" spans="1:11" ht="22.5" customHeight="1" x14ac:dyDescent="0.3">
      <c r="A364" s="254" t="s">
        <v>160</v>
      </c>
      <c r="B364" s="146" t="s">
        <v>18</v>
      </c>
      <c r="C364" s="23" t="s">
        <v>5</v>
      </c>
      <c r="D364" s="248">
        <v>0</v>
      </c>
      <c r="E364" s="248">
        <v>0</v>
      </c>
      <c r="F364" s="124">
        <v>0</v>
      </c>
      <c r="G364" s="124">
        <v>0</v>
      </c>
      <c r="H364" s="248">
        <f>H365+H366+H368</f>
        <v>600</v>
      </c>
      <c r="I364" s="125">
        <f t="shared" ref="I364:J364" si="125">I365+I366+I367+I368</f>
        <v>0</v>
      </c>
      <c r="J364" s="125">
        <f t="shared" si="125"/>
        <v>0</v>
      </c>
      <c r="K364" s="126">
        <f>J364+I364+H364</f>
        <v>600</v>
      </c>
    </row>
    <row r="365" spans="1:11" ht="22.5" customHeight="1" x14ac:dyDescent="0.3">
      <c r="A365" s="255"/>
      <c r="B365" s="147"/>
      <c r="C365" s="23" t="s">
        <v>8</v>
      </c>
      <c r="D365" s="248">
        <v>0</v>
      </c>
      <c r="E365" s="248">
        <v>0</v>
      </c>
      <c r="F365" s="124">
        <v>0</v>
      </c>
      <c r="G365" s="124">
        <v>0</v>
      </c>
      <c r="H365" s="248">
        <v>600</v>
      </c>
      <c r="I365" s="248">
        <v>0</v>
      </c>
      <c r="J365" s="248">
        <v>0</v>
      </c>
      <c r="K365" s="126">
        <f>J365+I365+H365</f>
        <v>600</v>
      </c>
    </row>
    <row r="366" spans="1:11" ht="22.5" customHeight="1" x14ac:dyDescent="0.3">
      <c r="A366" s="255"/>
      <c r="B366" s="147"/>
      <c r="C366" s="23" t="s">
        <v>9</v>
      </c>
      <c r="D366" s="125">
        <f t="shared" ref="D366:E366" si="126">D367+D368+D389+D390</f>
        <v>0</v>
      </c>
      <c r="E366" s="125">
        <f t="shared" si="126"/>
        <v>0</v>
      </c>
      <c r="F366" s="127">
        <v>0</v>
      </c>
      <c r="G366" s="127">
        <f t="shared" ref="G366:H366" si="127">G367+G368+G389+G390</f>
        <v>0</v>
      </c>
      <c r="H366" s="125">
        <f t="shared" si="127"/>
        <v>0</v>
      </c>
      <c r="I366" s="248">
        <v>0</v>
      </c>
      <c r="J366" s="248">
        <v>0</v>
      </c>
      <c r="K366" s="126"/>
    </row>
    <row r="367" spans="1:11" ht="22.5" customHeight="1" x14ac:dyDescent="0.3">
      <c r="A367" s="255"/>
      <c r="B367" s="147"/>
      <c r="C367" s="23" t="s">
        <v>10</v>
      </c>
      <c r="D367" s="248">
        <v>0</v>
      </c>
      <c r="E367" s="248">
        <v>0</v>
      </c>
      <c r="F367" s="124">
        <v>0</v>
      </c>
      <c r="G367" s="124">
        <v>0</v>
      </c>
      <c r="H367" s="248">
        <v>0</v>
      </c>
      <c r="I367" s="248">
        <v>0</v>
      </c>
      <c r="J367" s="248">
        <v>0</v>
      </c>
      <c r="K367" s="126"/>
    </row>
    <row r="368" spans="1:11" ht="22.5" customHeight="1" x14ac:dyDescent="0.3">
      <c r="A368" s="256"/>
      <c r="B368" s="148"/>
      <c r="C368" s="23" t="s">
        <v>11</v>
      </c>
      <c r="D368" s="248">
        <v>0</v>
      </c>
      <c r="E368" s="248">
        <v>0</v>
      </c>
      <c r="F368" s="124">
        <v>0</v>
      </c>
      <c r="G368" s="124">
        <v>0</v>
      </c>
      <c r="H368" s="248">
        <v>0</v>
      </c>
      <c r="I368" s="248">
        <v>0</v>
      </c>
      <c r="J368" s="248">
        <v>0</v>
      </c>
      <c r="K368" s="126"/>
    </row>
    <row r="369" spans="1:11" ht="21" customHeight="1" x14ac:dyDescent="0.3">
      <c r="A369" s="150" t="s">
        <v>95</v>
      </c>
      <c r="B369" s="146" t="s">
        <v>18</v>
      </c>
      <c r="C369" s="23" t="s">
        <v>5</v>
      </c>
      <c r="D369" s="89">
        <f t="shared" ref="D369:E369" si="128">D370+D371+D372+D373</f>
        <v>0</v>
      </c>
      <c r="E369" s="89">
        <f t="shared" si="128"/>
        <v>0</v>
      </c>
      <c r="F369" s="54">
        <f>F370+F371</f>
        <v>323.3</v>
      </c>
      <c r="G369" s="89">
        <f t="shared" ref="G369:J369" si="129">G370+G371+G372+G373</f>
        <v>0</v>
      </c>
      <c r="H369" s="89">
        <f t="shared" si="129"/>
        <v>0</v>
      </c>
      <c r="I369" s="90">
        <f t="shared" ref="I369" si="130">I370+I371+I372+I373</f>
        <v>0</v>
      </c>
      <c r="J369" s="90">
        <f t="shared" si="129"/>
        <v>0</v>
      </c>
      <c r="K369" s="22">
        <f>J369+H369+G369+F369</f>
        <v>323.3</v>
      </c>
    </row>
    <row r="370" spans="1:11" ht="19.2" customHeight="1" x14ac:dyDescent="0.3">
      <c r="A370" s="151"/>
      <c r="B370" s="147"/>
      <c r="C370" s="23" t="s">
        <v>8</v>
      </c>
      <c r="D370" s="18">
        <v>0</v>
      </c>
      <c r="E370" s="18">
        <v>0</v>
      </c>
      <c r="F370" s="18">
        <v>323.3</v>
      </c>
      <c r="G370" s="18">
        <v>0</v>
      </c>
      <c r="H370" s="18">
        <v>0</v>
      </c>
      <c r="I370" s="19">
        <v>0</v>
      </c>
      <c r="J370" s="19">
        <v>0</v>
      </c>
      <c r="K370" s="22">
        <f>J370+H370+G370+F370</f>
        <v>323.3</v>
      </c>
    </row>
    <row r="371" spans="1:11" ht="18.600000000000001" customHeight="1" x14ac:dyDescent="0.3">
      <c r="A371" s="151"/>
      <c r="B371" s="147"/>
      <c r="C371" s="23" t="s">
        <v>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9">
        <v>0</v>
      </c>
      <c r="J371" s="19">
        <v>0</v>
      </c>
      <c r="K371" s="22"/>
    </row>
    <row r="372" spans="1:11" ht="16.95" customHeight="1" x14ac:dyDescent="0.3">
      <c r="A372" s="151"/>
      <c r="B372" s="147"/>
      <c r="C372" s="23" t="s">
        <v>10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9">
        <v>0</v>
      </c>
      <c r="J372" s="19">
        <v>0</v>
      </c>
      <c r="K372" s="22"/>
    </row>
    <row r="373" spans="1:11" ht="19.2" customHeight="1" x14ac:dyDescent="0.3">
      <c r="A373" s="152"/>
      <c r="B373" s="148"/>
      <c r="C373" s="23" t="s">
        <v>11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9">
        <v>0</v>
      </c>
      <c r="J373" s="19">
        <v>0</v>
      </c>
      <c r="K373" s="22"/>
    </row>
    <row r="374" spans="1:11" ht="19.95" customHeight="1" x14ac:dyDescent="0.3">
      <c r="A374" s="150" t="s">
        <v>97</v>
      </c>
      <c r="B374" s="146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369.8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9.95" customHeight="1" x14ac:dyDescent="0.3">
      <c r="A375" s="153"/>
      <c r="B375" s="147"/>
      <c r="C375" s="23" t="s">
        <v>8</v>
      </c>
      <c r="D375" s="92">
        <v>0</v>
      </c>
      <c r="E375" s="92">
        <v>0</v>
      </c>
      <c r="F375" s="92">
        <v>369.8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9.95" customHeight="1" x14ac:dyDescent="0.3">
      <c r="A376" s="153"/>
      <c r="B376" s="147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8" customHeight="1" x14ac:dyDescent="0.3">
      <c r="A377" s="153"/>
      <c r="B377" s="147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17.399999999999999" customHeight="1" x14ac:dyDescent="0.3">
      <c r="A378" s="154"/>
      <c r="B378" s="148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50" t="s">
        <v>98</v>
      </c>
      <c r="B379" s="146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202.3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/>
    </row>
    <row r="380" spans="1:11" ht="17.399999999999999" customHeight="1" x14ac:dyDescent="0.3">
      <c r="A380" s="153"/>
      <c r="B380" s="147"/>
      <c r="C380" s="23" t="s">
        <v>8</v>
      </c>
      <c r="D380" s="92">
        <v>0</v>
      </c>
      <c r="E380" s="92">
        <v>0</v>
      </c>
      <c r="F380" s="92">
        <v>202.3</v>
      </c>
      <c r="G380" s="92">
        <v>0</v>
      </c>
      <c r="H380" s="92">
        <v>0</v>
      </c>
      <c r="I380" s="93">
        <v>0</v>
      </c>
      <c r="J380" s="93">
        <v>0</v>
      </c>
      <c r="K380" s="22"/>
    </row>
    <row r="381" spans="1:11" ht="17.399999999999999" customHeight="1" x14ac:dyDescent="0.3">
      <c r="A381" s="153"/>
      <c r="B381" s="147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53"/>
      <c r="B382" s="147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7.75" customHeight="1" x14ac:dyDescent="0.3">
      <c r="A383" s="154"/>
      <c r="B383" s="148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50" t="s">
        <v>102</v>
      </c>
      <c r="B384" s="146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53"/>
      <c r="B385" s="147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53"/>
      <c r="B386" s="147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53"/>
      <c r="B387" s="147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3.25" customHeight="1" x14ac:dyDescent="0.3">
      <c r="A388" s="154"/>
      <c r="B388" s="148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50" t="s">
        <v>101</v>
      </c>
      <c r="B389" s="146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12.4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J389+H389+G389+F389</f>
        <v>12.4</v>
      </c>
    </row>
    <row r="390" spans="1:11" ht="17.399999999999999" customHeight="1" x14ac:dyDescent="0.3">
      <c r="A390" s="153"/>
      <c r="B390" s="147"/>
      <c r="C390" s="23" t="s">
        <v>8</v>
      </c>
      <c r="D390" s="92">
        <v>0</v>
      </c>
      <c r="E390" s="92">
        <v>0</v>
      </c>
      <c r="F390" s="92">
        <v>12.4</v>
      </c>
      <c r="G390" s="92">
        <v>0</v>
      </c>
      <c r="H390" s="92">
        <v>0</v>
      </c>
      <c r="I390" s="93">
        <v>0</v>
      </c>
      <c r="J390" s="93">
        <v>0</v>
      </c>
      <c r="K390" s="22">
        <f>J390+H390+G390+F390</f>
        <v>12.4</v>
      </c>
    </row>
    <row r="391" spans="1:11" ht="17.399999999999999" customHeight="1" x14ac:dyDescent="0.3">
      <c r="A391" s="153"/>
      <c r="B391" s="147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53"/>
      <c r="B392" s="147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7.75" customHeight="1" x14ac:dyDescent="0.3">
      <c r="A393" s="154"/>
      <c r="B393" s="148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17.399999999999999" customHeight="1" x14ac:dyDescent="0.3">
      <c r="A394" s="150" t="s">
        <v>99</v>
      </c>
      <c r="B394" s="146" t="s">
        <v>18</v>
      </c>
      <c r="C394" s="23" t="s">
        <v>5</v>
      </c>
      <c r="D394" s="18">
        <f t="shared" ref="D394:E394" si="143">D395+D396+D397+D398</f>
        <v>0</v>
      </c>
      <c r="E394" s="18">
        <f t="shared" si="143"/>
        <v>0</v>
      </c>
      <c r="F394" s="92">
        <f>F395+F396</f>
        <v>20</v>
      </c>
      <c r="G394" s="18">
        <f t="shared" ref="G394:J394" si="144">G395+G396+G397+G398</f>
        <v>0</v>
      </c>
      <c r="H394" s="18">
        <f t="shared" si="144"/>
        <v>0</v>
      </c>
      <c r="I394" s="19">
        <f t="shared" ref="I394" si="145">I395+I396+I397+I398</f>
        <v>0</v>
      </c>
      <c r="J394" s="19">
        <f t="shared" si="144"/>
        <v>0</v>
      </c>
      <c r="K394" s="22">
        <f>J394+I394+H394+G394+F394</f>
        <v>20</v>
      </c>
    </row>
    <row r="395" spans="1:11" ht="17.399999999999999" customHeight="1" x14ac:dyDescent="0.3">
      <c r="A395" s="153"/>
      <c r="B395" s="147"/>
      <c r="C395" s="23" t="s">
        <v>8</v>
      </c>
      <c r="D395" s="92">
        <v>0</v>
      </c>
      <c r="E395" s="92">
        <v>0</v>
      </c>
      <c r="F395" s="92">
        <v>20</v>
      </c>
      <c r="G395" s="92">
        <v>0</v>
      </c>
      <c r="H395" s="92">
        <v>0</v>
      </c>
      <c r="I395" s="93">
        <v>0</v>
      </c>
      <c r="J395" s="93">
        <v>0</v>
      </c>
      <c r="K395" s="22">
        <f>J395+I395+H395+G395+F395</f>
        <v>20</v>
      </c>
    </row>
    <row r="396" spans="1:11" ht="17.399999999999999" customHeight="1" x14ac:dyDescent="0.3">
      <c r="A396" s="153"/>
      <c r="B396" s="147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7.399999999999999" customHeight="1" x14ac:dyDescent="0.3">
      <c r="A397" s="153"/>
      <c r="B397" s="147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5.5" customHeight="1" x14ac:dyDescent="0.3">
      <c r="A398" s="154"/>
      <c r="B398" s="148"/>
      <c r="C398" s="23" t="s">
        <v>11</v>
      </c>
      <c r="D398" s="92">
        <v>0</v>
      </c>
      <c r="E398" s="92">
        <v>0</v>
      </c>
      <c r="F398" s="92">
        <v>0</v>
      </c>
      <c r="G398" s="92">
        <v>0</v>
      </c>
      <c r="H398" s="92">
        <v>0</v>
      </c>
      <c r="I398" s="93">
        <v>0</v>
      </c>
      <c r="J398" s="93">
        <v>0</v>
      </c>
      <c r="K398" s="22"/>
    </row>
    <row r="399" spans="1:11" ht="22.95" customHeight="1" x14ac:dyDescent="0.3">
      <c r="A399" s="150" t="s">
        <v>109</v>
      </c>
      <c r="B399" s="146" t="s">
        <v>18</v>
      </c>
      <c r="C399" s="23" t="s">
        <v>5</v>
      </c>
      <c r="D399" s="89">
        <f t="shared" ref="D399:E399" si="146">D400+D401+D402+D403</f>
        <v>0</v>
      </c>
      <c r="E399" s="89">
        <f t="shared" si="146"/>
        <v>0</v>
      </c>
      <c r="F399" s="89">
        <f t="shared" ref="F399" si="147">F400+F401+F402+F403</f>
        <v>0</v>
      </c>
      <c r="G399" s="89">
        <f>G400+G402</f>
        <v>150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150</v>
      </c>
    </row>
    <row r="400" spans="1:11" ht="19.95" customHeight="1" x14ac:dyDescent="0.3">
      <c r="A400" s="231"/>
      <c r="B400" s="147"/>
      <c r="C400" s="23" t="s">
        <v>8</v>
      </c>
      <c r="D400" s="18">
        <v>0</v>
      </c>
      <c r="E400" s="18">
        <v>0</v>
      </c>
      <c r="F400" s="18">
        <v>0</v>
      </c>
      <c r="G400" s="18">
        <v>150</v>
      </c>
      <c r="H400" s="92">
        <v>0</v>
      </c>
      <c r="I400" s="93">
        <v>0</v>
      </c>
      <c r="J400" s="93">
        <v>0</v>
      </c>
      <c r="K400" s="22">
        <f>J400+H400+G400</f>
        <v>150</v>
      </c>
    </row>
    <row r="401" spans="1:11" ht="19.95" customHeight="1" x14ac:dyDescent="0.3">
      <c r="A401" s="231"/>
      <c r="B401" s="147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92">
        <v>0</v>
      </c>
      <c r="I401" s="93">
        <v>0</v>
      </c>
      <c r="J401" s="93">
        <v>0</v>
      </c>
      <c r="K401" s="22"/>
    </row>
    <row r="402" spans="1:11" ht="21" customHeight="1" x14ac:dyDescent="0.3">
      <c r="A402" s="231"/>
      <c r="B402" s="147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92">
        <v>0</v>
      </c>
      <c r="I402" s="93">
        <v>0</v>
      </c>
      <c r="J402" s="93">
        <v>0</v>
      </c>
      <c r="K402" s="22"/>
    </row>
    <row r="403" spans="1:11" ht="21" customHeight="1" x14ac:dyDescent="0.3">
      <c r="A403" s="232"/>
      <c r="B403" s="148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92">
        <v>0</v>
      </c>
      <c r="I403" s="93">
        <v>0</v>
      </c>
      <c r="J403" s="93">
        <v>0</v>
      </c>
      <c r="K403" s="22"/>
    </row>
    <row r="404" spans="1:11" ht="21.6" customHeight="1" x14ac:dyDescent="0.3">
      <c r="A404" s="150" t="s">
        <v>117</v>
      </c>
      <c r="B404" s="146" t="s">
        <v>18</v>
      </c>
      <c r="C404" s="23" t="s">
        <v>5</v>
      </c>
      <c r="D404" s="18">
        <f t="shared" ref="D404:E404" si="150">D405+D406+D407+D408</f>
        <v>0</v>
      </c>
      <c r="E404" s="18">
        <f t="shared" si="150"/>
        <v>0</v>
      </c>
      <c r="F404" s="92">
        <f>F405+F406</f>
        <v>0</v>
      </c>
      <c r="G404" s="18">
        <f>G405</f>
        <v>598</v>
      </c>
      <c r="H404" s="18">
        <f t="shared" ref="H404:J404" si="151">H405+H406+H407+H408</f>
        <v>0</v>
      </c>
      <c r="I404" s="19">
        <f t="shared" ref="I404" si="152">I405+I406+I407+I408</f>
        <v>0</v>
      </c>
      <c r="J404" s="19">
        <f t="shared" si="151"/>
        <v>0</v>
      </c>
      <c r="K404" s="22">
        <f>J404+H404+G404</f>
        <v>598</v>
      </c>
    </row>
    <row r="405" spans="1:11" ht="18.600000000000001" customHeight="1" x14ac:dyDescent="0.3">
      <c r="A405" s="153"/>
      <c r="B405" s="147"/>
      <c r="C405" s="23" t="s">
        <v>8</v>
      </c>
      <c r="D405" s="92">
        <v>0</v>
      </c>
      <c r="E405" s="92">
        <v>0</v>
      </c>
      <c r="F405" s="92">
        <v>0</v>
      </c>
      <c r="G405" s="92">
        <v>598</v>
      </c>
      <c r="H405" s="92">
        <v>0</v>
      </c>
      <c r="I405" s="93">
        <v>0</v>
      </c>
      <c r="J405" s="93">
        <v>0</v>
      </c>
      <c r="K405" s="22">
        <f>J405+H405+G405</f>
        <v>598</v>
      </c>
    </row>
    <row r="406" spans="1:11" ht="18.600000000000001" customHeight="1" x14ac:dyDescent="0.3">
      <c r="A406" s="153"/>
      <c r="B406" s="147"/>
      <c r="C406" s="23" t="s">
        <v>9</v>
      </c>
      <c r="D406" s="92">
        <v>0</v>
      </c>
      <c r="E406" s="92">
        <v>0</v>
      </c>
      <c r="F406" s="92">
        <v>0</v>
      </c>
      <c r="G406" s="92">
        <v>0</v>
      </c>
      <c r="H406" s="92">
        <v>0</v>
      </c>
      <c r="I406" s="93">
        <v>0</v>
      </c>
      <c r="J406" s="93">
        <v>0</v>
      </c>
      <c r="K406" s="22"/>
    </row>
    <row r="407" spans="1:11" ht="19.95" customHeight="1" x14ac:dyDescent="0.3">
      <c r="A407" s="153"/>
      <c r="B407" s="147"/>
      <c r="C407" s="23" t="s">
        <v>10</v>
      </c>
      <c r="D407" s="92">
        <v>0</v>
      </c>
      <c r="E407" s="92">
        <v>0</v>
      </c>
      <c r="F407" s="92">
        <v>0</v>
      </c>
      <c r="G407" s="92">
        <v>0</v>
      </c>
      <c r="H407" s="92">
        <v>0</v>
      </c>
      <c r="I407" s="93">
        <v>0</v>
      </c>
      <c r="J407" s="93">
        <v>0</v>
      </c>
      <c r="K407" s="22"/>
    </row>
    <row r="408" spans="1:11" ht="20.399999999999999" customHeight="1" x14ac:dyDescent="0.3">
      <c r="A408" s="154"/>
      <c r="B408" s="148"/>
      <c r="C408" s="23" t="s">
        <v>11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5">
        <v>0</v>
      </c>
      <c r="J408" s="95">
        <v>0</v>
      </c>
      <c r="K408" s="22"/>
    </row>
    <row r="409" spans="1:11" ht="18" customHeight="1" x14ac:dyDescent="0.3">
      <c r="A409" s="150" t="s">
        <v>90</v>
      </c>
      <c r="B409" s="146" t="s">
        <v>17</v>
      </c>
      <c r="C409" s="23" t="s">
        <v>5</v>
      </c>
      <c r="D409" s="89">
        <f t="shared" ref="D409:J409" si="153">D410+D411+D412+D413</f>
        <v>0</v>
      </c>
      <c r="E409" s="89">
        <f t="shared" si="153"/>
        <v>0</v>
      </c>
      <c r="F409" s="89">
        <f t="shared" si="153"/>
        <v>1500.7</v>
      </c>
      <c r="G409" s="89">
        <f t="shared" si="153"/>
        <v>0</v>
      </c>
      <c r="H409" s="89">
        <f t="shared" si="153"/>
        <v>0</v>
      </c>
      <c r="I409" s="90">
        <f t="shared" ref="I409" si="154">I410+I411+I412+I413</f>
        <v>0</v>
      </c>
      <c r="J409" s="90">
        <f t="shared" si="153"/>
        <v>0</v>
      </c>
      <c r="K409" s="22">
        <f>J409+H409+G409+F409</f>
        <v>1500.7</v>
      </c>
    </row>
    <row r="410" spans="1:11" ht="18" customHeight="1" x14ac:dyDescent="0.3">
      <c r="A410" s="151"/>
      <c r="B410" s="147"/>
      <c r="C410" s="23" t="s">
        <v>8</v>
      </c>
      <c r="D410" s="18">
        <v>0</v>
      </c>
      <c r="E410" s="18">
        <v>0</v>
      </c>
      <c r="F410" s="18">
        <v>1500.7</v>
      </c>
      <c r="G410" s="18">
        <v>0</v>
      </c>
      <c r="H410" s="18">
        <v>0</v>
      </c>
      <c r="I410" s="19">
        <v>0</v>
      </c>
      <c r="J410" s="19">
        <v>0</v>
      </c>
      <c r="K410" s="22">
        <f>J410+H410+G410+F410+E410</f>
        <v>1500.7</v>
      </c>
    </row>
    <row r="411" spans="1:11" ht="18" customHeight="1" x14ac:dyDescent="0.3">
      <c r="A411" s="151"/>
      <c r="B411" s="147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>J411+H411+G411+F411</f>
        <v>0</v>
      </c>
    </row>
    <row r="412" spans="1:11" ht="18" customHeight="1" x14ac:dyDescent="0.3">
      <c r="A412" s="151"/>
      <c r="B412" s="147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/>
    </row>
    <row r="413" spans="1:11" ht="18" customHeight="1" x14ac:dyDescent="0.3">
      <c r="A413" s="152"/>
      <c r="B413" s="147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>J413+H413+G413+F413</f>
        <v>0</v>
      </c>
    </row>
    <row r="414" spans="1:11" ht="18" hidden="1" customHeight="1" x14ac:dyDescent="0.3">
      <c r="A414" s="165" t="s">
        <v>94</v>
      </c>
      <c r="B414" s="147"/>
      <c r="C414" s="23" t="s">
        <v>5</v>
      </c>
      <c r="D414" s="89">
        <f t="shared" ref="D414:F414" si="155">D415+D416+D417+D418</f>
        <v>0</v>
      </c>
      <c r="E414" s="89">
        <f t="shared" si="155"/>
        <v>0</v>
      </c>
      <c r="F414" s="89">
        <f t="shared" si="155"/>
        <v>0</v>
      </c>
      <c r="G414" s="54">
        <f>G415+G416+G418</f>
        <v>0</v>
      </c>
      <c r="H414" s="89">
        <f t="shared" ref="H414:J414" si="156">H415+H416+H417+H418</f>
        <v>0</v>
      </c>
      <c r="I414" s="90">
        <f t="shared" ref="I414" si="157">I415+I416+I417+I418</f>
        <v>0</v>
      </c>
      <c r="J414" s="90">
        <f t="shared" si="156"/>
        <v>0</v>
      </c>
      <c r="K414" s="22">
        <f t="shared" ref="K414:K420" si="158">J414+H414+G414</f>
        <v>0</v>
      </c>
    </row>
    <row r="415" spans="1:11" ht="18" hidden="1" customHeight="1" x14ac:dyDescent="0.3">
      <c r="A415" s="177"/>
      <c r="B415" s="147"/>
      <c r="C415" s="23" t="s">
        <v>8</v>
      </c>
      <c r="D415" s="18">
        <v>0</v>
      </c>
      <c r="E415" s="18">
        <v>0</v>
      </c>
      <c r="F415" s="18">
        <v>0</v>
      </c>
      <c r="G415" s="54">
        <v>0</v>
      </c>
      <c r="H415" s="18">
        <v>0</v>
      </c>
      <c r="I415" s="19">
        <v>0</v>
      </c>
      <c r="J415" s="19">
        <v>0</v>
      </c>
      <c r="K415" s="22">
        <f t="shared" si="158"/>
        <v>0</v>
      </c>
    </row>
    <row r="416" spans="1:11" ht="18" hidden="1" customHeight="1" x14ac:dyDescent="0.3">
      <c r="A416" s="177"/>
      <c r="B416" s="147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22">
        <f t="shared" si="158"/>
        <v>0</v>
      </c>
    </row>
    <row r="417" spans="1:11" ht="18" hidden="1" customHeight="1" x14ac:dyDescent="0.3">
      <c r="A417" s="177"/>
      <c r="B417" s="147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22">
        <f t="shared" si="158"/>
        <v>0</v>
      </c>
    </row>
    <row r="418" spans="1:11" ht="18" hidden="1" customHeight="1" x14ac:dyDescent="0.3">
      <c r="A418" s="178"/>
      <c r="B418" s="147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22">
        <f t="shared" si="158"/>
        <v>0</v>
      </c>
    </row>
    <row r="419" spans="1:11" ht="18" customHeight="1" x14ac:dyDescent="0.3">
      <c r="A419" s="165" t="s">
        <v>118</v>
      </c>
      <c r="B419" s="147"/>
      <c r="C419" s="23" t="s">
        <v>5</v>
      </c>
      <c r="D419" s="18">
        <f t="shared" ref="D419:J419" si="159">D420+D421+D422+D423</f>
        <v>0</v>
      </c>
      <c r="E419" s="18">
        <f t="shared" si="159"/>
        <v>0</v>
      </c>
      <c r="F419" s="18">
        <f t="shared" si="159"/>
        <v>0</v>
      </c>
      <c r="G419" s="18">
        <f t="shared" si="159"/>
        <v>1476.1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 t="shared" si="158"/>
        <v>1476.1</v>
      </c>
    </row>
    <row r="420" spans="1:11" ht="18" customHeight="1" x14ac:dyDescent="0.3">
      <c r="A420" s="185"/>
      <c r="B420" s="147"/>
      <c r="C420" s="23" t="s">
        <v>8</v>
      </c>
      <c r="D420" s="92">
        <v>0</v>
      </c>
      <c r="E420" s="92">
        <v>0</v>
      </c>
      <c r="F420" s="92">
        <v>0</v>
      </c>
      <c r="G420" s="46">
        <v>1476.1</v>
      </c>
      <c r="H420" s="92">
        <v>0</v>
      </c>
      <c r="I420" s="93">
        <v>0</v>
      </c>
      <c r="J420" s="93">
        <v>0</v>
      </c>
      <c r="K420" s="22">
        <f t="shared" si="158"/>
        <v>1476.1</v>
      </c>
    </row>
    <row r="421" spans="1:11" ht="18" customHeight="1" x14ac:dyDescent="0.3">
      <c r="A421" s="185"/>
      <c r="B421" s="147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18" customHeight="1" x14ac:dyDescent="0.3">
      <c r="A422" s="185"/>
      <c r="B422" s="147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19.95" customHeight="1" x14ac:dyDescent="0.3">
      <c r="A423" s="237"/>
      <c r="B423" s="147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/>
    </row>
    <row r="424" spans="1:11" ht="20.399999999999999" customHeight="1" x14ac:dyDescent="0.3">
      <c r="A424" s="150" t="s">
        <v>119</v>
      </c>
      <c r="B424" s="147"/>
      <c r="C424" s="23" t="s">
        <v>5</v>
      </c>
      <c r="D424" s="18">
        <f t="shared" ref="D424:E424" si="161">D425+D426+D427+D428</f>
        <v>0</v>
      </c>
      <c r="E424" s="18">
        <f t="shared" si="161"/>
        <v>0</v>
      </c>
      <c r="F424" s="92">
        <f>F425+F426</f>
        <v>0</v>
      </c>
      <c r="G424" s="18">
        <f t="shared" ref="G424:J424" si="162">G425+G426+G427+G428</f>
        <v>1778.6</v>
      </c>
      <c r="H424" s="18">
        <f t="shared" si="162"/>
        <v>0</v>
      </c>
      <c r="I424" s="19">
        <f t="shared" ref="I424" si="163">I425+I426+I427+I428</f>
        <v>0</v>
      </c>
      <c r="J424" s="19">
        <f t="shared" si="162"/>
        <v>0</v>
      </c>
      <c r="K424" s="22">
        <f>J424+H424+G424</f>
        <v>1778.6</v>
      </c>
    </row>
    <row r="425" spans="1:11" ht="19.2" customHeight="1" x14ac:dyDescent="0.3">
      <c r="A425" s="153"/>
      <c r="B425" s="147"/>
      <c r="C425" s="23" t="s">
        <v>8</v>
      </c>
      <c r="D425" s="92">
        <v>0</v>
      </c>
      <c r="E425" s="92">
        <v>0</v>
      </c>
      <c r="F425" s="92">
        <v>0</v>
      </c>
      <c r="G425" s="46">
        <v>1778.6</v>
      </c>
      <c r="H425" s="92">
        <v>0</v>
      </c>
      <c r="I425" s="93">
        <v>0</v>
      </c>
      <c r="J425" s="93">
        <v>0</v>
      </c>
      <c r="K425" s="22">
        <f>J425+H425+G425</f>
        <v>1778.6</v>
      </c>
    </row>
    <row r="426" spans="1:11" ht="19.95" customHeight="1" x14ac:dyDescent="0.3">
      <c r="A426" s="153"/>
      <c r="B426" s="147"/>
      <c r="C426" s="23" t="s">
        <v>9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3">
        <v>0</v>
      </c>
      <c r="J426" s="93">
        <v>0</v>
      </c>
      <c r="K426" s="22"/>
    </row>
    <row r="427" spans="1:11" ht="21" customHeight="1" x14ac:dyDescent="0.3">
      <c r="A427" s="153"/>
      <c r="B427" s="147"/>
      <c r="C427" s="23" t="s">
        <v>10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22"/>
    </row>
    <row r="428" spans="1:11" ht="20.399999999999999" customHeight="1" x14ac:dyDescent="0.3">
      <c r="A428" s="154"/>
      <c r="B428" s="147"/>
      <c r="C428" s="23" t="s">
        <v>11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5">
        <v>0</v>
      </c>
      <c r="J428" s="95">
        <v>0</v>
      </c>
      <c r="K428" s="22">
        <f>J428+H428+G428</f>
        <v>0</v>
      </c>
    </row>
    <row r="429" spans="1:11" ht="18" customHeight="1" x14ac:dyDescent="0.3">
      <c r="A429" s="149" t="s">
        <v>32</v>
      </c>
      <c r="B429" s="147"/>
      <c r="C429" s="23" t="s">
        <v>5</v>
      </c>
      <c r="D429" s="54">
        <f>D430+D431+D432+D433</f>
        <v>41</v>
      </c>
      <c r="E429" s="54">
        <f t="shared" ref="E429:J429" si="164">E430+E431+E432+E433</f>
        <v>40</v>
      </c>
      <c r="F429" s="54">
        <f t="shared" si="164"/>
        <v>40</v>
      </c>
      <c r="G429" s="54">
        <f t="shared" si="164"/>
        <v>0</v>
      </c>
      <c r="H429" s="54">
        <f t="shared" si="164"/>
        <v>40</v>
      </c>
      <c r="I429" s="85">
        <f t="shared" ref="I429" si="165">I430+I431+I432+I433</f>
        <v>40</v>
      </c>
      <c r="J429" s="85">
        <f t="shared" si="164"/>
        <v>40</v>
      </c>
      <c r="K429" s="22">
        <f>J429+I429+H429+G429+F429+E429+D429</f>
        <v>241</v>
      </c>
    </row>
    <row r="430" spans="1:11" ht="18" customHeight="1" x14ac:dyDescent="0.3">
      <c r="A430" s="149"/>
      <c r="B430" s="147"/>
      <c r="C430" s="23" t="s">
        <v>8</v>
      </c>
      <c r="D430" s="18">
        <v>41</v>
      </c>
      <c r="E430" s="18">
        <v>40</v>
      </c>
      <c r="F430" s="18">
        <v>40</v>
      </c>
      <c r="G430" s="18">
        <v>0</v>
      </c>
      <c r="H430" s="18">
        <v>40</v>
      </c>
      <c r="I430" s="19">
        <v>40</v>
      </c>
      <c r="J430" s="19">
        <v>40</v>
      </c>
      <c r="K430" s="22">
        <f>J430+I430+H430+G430+F430+E430+D430</f>
        <v>241</v>
      </c>
    </row>
    <row r="431" spans="1:11" ht="18" customHeight="1" x14ac:dyDescent="0.3">
      <c r="A431" s="149"/>
      <c r="B431" s="147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33" si="166">D431+E431+F431+G431+H431+J431</f>
        <v>0</v>
      </c>
    </row>
    <row r="432" spans="1:11" ht="18" customHeight="1" x14ac:dyDescent="0.3">
      <c r="A432" s="149"/>
      <c r="B432" s="147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49"/>
      <c r="B433" s="148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 t="shared" si="166"/>
        <v>0</v>
      </c>
    </row>
    <row r="434" spans="1:11" ht="18" customHeight="1" x14ac:dyDescent="0.3">
      <c r="A434" s="149" t="s">
        <v>32</v>
      </c>
      <c r="B434" s="145" t="s">
        <v>34</v>
      </c>
      <c r="C434" s="23" t="s">
        <v>5</v>
      </c>
      <c r="D434" s="18">
        <f>D435+D436+D437+D438</f>
        <v>10.5</v>
      </c>
      <c r="E434" s="18">
        <f t="shared" ref="E434:J434" si="167">E435+E436+E437+E438</f>
        <v>10.5</v>
      </c>
      <c r="F434" s="18">
        <f>F435+F437</f>
        <v>10.5</v>
      </c>
      <c r="G434" s="18">
        <f t="shared" si="167"/>
        <v>20</v>
      </c>
      <c r="H434" s="18">
        <f t="shared" si="167"/>
        <v>20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71.5</v>
      </c>
    </row>
    <row r="435" spans="1:11" ht="18" customHeight="1" x14ac:dyDescent="0.3">
      <c r="A435" s="149"/>
      <c r="B435" s="145"/>
      <c r="C435" s="23" t="s">
        <v>8</v>
      </c>
      <c r="D435" s="18">
        <v>10.5</v>
      </c>
      <c r="E435" s="18">
        <v>10.5</v>
      </c>
      <c r="F435" s="18">
        <v>10.5</v>
      </c>
      <c r="G435" s="18">
        <v>20</v>
      </c>
      <c r="H435" s="18">
        <v>20</v>
      </c>
      <c r="I435" s="19">
        <v>0</v>
      </c>
      <c r="J435" s="19">
        <v>0</v>
      </c>
      <c r="K435" s="22">
        <f>J435+I435+H435+G435+F435+E435+D435</f>
        <v>71.5</v>
      </c>
    </row>
    <row r="436" spans="1:11" ht="18" customHeight="1" x14ac:dyDescent="0.3">
      <c r="A436" s="149"/>
      <c r="B436" s="145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ref="K436:K447" si="169">D436+E436+F436+G436+H436+J436</f>
        <v>0</v>
      </c>
    </row>
    <row r="437" spans="1:11" ht="18" customHeight="1" x14ac:dyDescent="0.3">
      <c r="A437" s="149"/>
      <c r="B437" s="145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9"/>
        <v>0</v>
      </c>
    </row>
    <row r="438" spans="1:11" ht="18" customHeight="1" x14ac:dyDescent="0.3">
      <c r="A438" s="149"/>
      <c r="B438" s="145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2">
        <f>J438+I438+H438</f>
        <v>0</v>
      </c>
    </row>
    <row r="439" spans="1:11" ht="18" customHeight="1" x14ac:dyDescent="0.3">
      <c r="A439" s="149" t="s">
        <v>33</v>
      </c>
      <c r="B439" s="145"/>
      <c r="C439" s="23" t="s">
        <v>5</v>
      </c>
      <c r="D439" s="18">
        <f>D440+D441+D442+D443</f>
        <v>120</v>
      </c>
      <c r="E439" s="18">
        <f t="shared" ref="E439:J439" si="170">E440+E441+E442+E443</f>
        <v>220</v>
      </c>
      <c r="F439" s="18">
        <f t="shared" si="170"/>
        <v>0</v>
      </c>
      <c r="G439" s="18">
        <f t="shared" si="170"/>
        <v>400</v>
      </c>
      <c r="H439" s="18">
        <f t="shared" si="170"/>
        <v>200</v>
      </c>
      <c r="I439" s="19">
        <f t="shared" ref="I439" si="171">I440+I441+I442+I443</f>
        <v>0</v>
      </c>
      <c r="J439" s="19">
        <f t="shared" si="170"/>
        <v>0</v>
      </c>
      <c r="K439" s="22">
        <f>J439+I439+H439+G439+F439+E439+D439</f>
        <v>940</v>
      </c>
    </row>
    <row r="440" spans="1:11" ht="18" customHeight="1" x14ac:dyDescent="0.3">
      <c r="A440" s="149"/>
      <c r="B440" s="145"/>
      <c r="C440" s="23" t="s">
        <v>8</v>
      </c>
      <c r="D440" s="18">
        <v>120</v>
      </c>
      <c r="E440" s="18">
        <v>220</v>
      </c>
      <c r="F440" s="18">
        <v>0</v>
      </c>
      <c r="G440" s="18">
        <v>400</v>
      </c>
      <c r="H440" s="18">
        <v>0</v>
      </c>
      <c r="I440" s="19">
        <v>0</v>
      </c>
      <c r="J440" s="19">
        <v>0</v>
      </c>
      <c r="K440" s="22">
        <f>J440+I440+H440+G440+F440+E440+D440</f>
        <v>740</v>
      </c>
    </row>
    <row r="441" spans="1:11" ht="18" customHeight="1" x14ac:dyDescent="0.3">
      <c r="A441" s="149"/>
      <c r="B441" s="145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9"/>
        <v>0</v>
      </c>
    </row>
    <row r="442" spans="1:11" ht="18" customHeight="1" x14ac:dyDescent="0.3">
      <c r="A442" s="149"/>
      <c r="B442" s="145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9"/>
        <v>0</v>
      </c>
    </row>
    <row r="443" spans="1:11" ht="18" customHeight="1" x14ac:dyDescent="0.3">
      <c r="A443" s="149"/>
      <c r="B443" s="145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200</v>
      </c>
      <c r="I443" s="19">
        <v>0</v>
      </c>
      <c r="J443" s="19">
        <v>0</v>
      </c>
      <c r="K443" s="22">
        <f>J443+I443+H443+G443</f>
        <v>200</v>
      </c>
    </row>
    <row r="444" spans="1:11" ht="18" customHeight="1" x14ac:dyDescent="0.3">
      <c r="A444" s="155" t="s">
        <v>32</v>
      </c>
      <c r="B444" s="145" t="s">
        <v>20</v>
      </c>
      <c r="C444" s="23" t="s">
        <v>5</v>
      </c>
      <c r="D444" s="18">
        <v>0</v>
      </c>
      <c r="E444" s="18">
        <v>0</v>
      </c>
      <c r="F444" s="18">
        <f>F445+F448</f>
        <v>0</v>
      </c>
      <c r="G444" s="18">
        <f>G445+G448</f>
        <v>0</v>
      </c>
      <c r="H444" s="18">
        <f>H445+H448</f>
        <v>200</v>
      </c>
      <c r="I444" s="19">
        <f>I445+I448</f>
        <v>0</v>
      </c>
      <c r="J444" s="19">
        <f>J445+J448</f>
        <v>0</v>
      </c>
      <c r="K444" s="22">
        <f>J444+I444+H444+G444</f>
        <v>200</v>
      </c>
    </row>
    <row r="445" spans="1:11" ht="18" customHeight="1" x14ac:dyDescent="0.3">
      <c r="A445" s="155"/>
      <c r="B445" s="145"/>
      <c r="C445" s="23" t="s">
        <v>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9">
        <v>0</v>
      </c>
      <c r="J445" s="19">
        <v>0</v>
      </c>
      <c r="K445" s="22">
        <f t="shared" si="169"/>
        <v>0</v>
      </c>
    </row>
    <row r="446" spans="1:11" ht="18" customHeight="1" x14ac:dyDescent="0.3">
      <c r="A446" s="155"/>
      <c r="B446" s="145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2">
        <f t="shared" si="169"/>
        <v>0</v>
      </c>
    </row>
    <row r="447" spans="1:11" ht="18" customHeight="1" x14ac:dyDescent="0.3">
      <c r="A447" s="155"/>
      <c r="B447" s="145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>
        <f t="shared" si="169"/>
        <v>0</v>
      </c>
    </row>
    <row r="448" spans="1:11" ht="18" customHeight="1" x14ac:dyDescent="0.3">
      <c r="A448" s="155"/>
      <c r="B448" s="145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200</v>
      </c>
      <c r="I448" s="19">
        <v>0</v>
      </c>
      <c r="J448" s="19">
        <v>0</v>
      </c>
      <c r="K448" s="22">
        <f>J448+I448+H448+G448</f>
        <v>200</v>
      </c>
    </row>
    <row r="449" spans="1:14" ht="18" customHeight="1" x14ac:dyDescent="0.3">
      <c r="A449" s="166" t="s">
        <v>62</v>
      </c>
      <c r="B449" s="146" t="s">
        <v>63</v>
      </c>
      <c r="C449" s="23" t="s">
        <v>5</v>
      </c>
      <c r="D449" s="18">
        <v>0</v>
      </c>
      <c r="E449" s="18">
        <v>1</v>
      </c>
      <c r="F449" s="18">
        <v>1</v>
      </c>
      <c r="G449" s="18">
        <v>1</v>
      </c>
      <c r="H449" s="50">
        <f>H450+H452</f>
        <v>1</v>
      </c>
      <c r="I449" s="51">
        <f>I450+I451</f>
        <v>1</v>
      </c>
      <c r="J449" s="51">
        <f>J450+J451</f>
        <v>1</v>
      </c>
      <c r="K449" s="22">
        <f>J449+I449+H449+G449+F449+E449</f>
        <v>6</v>
      </c>
    </row>
    <row r="450" spans="1:14" ht="18" customHeight="1" x14ac:dyDescent="0.3">
      <c r="A450" s="166"/>
      <c r="B450" s="156"/>
      <c r="C450" s="23" t="s">
        <v>8</v>
      </c>
      <c r="D450" s="18">
        <v>0</v>
      </c>
      <c r="E450" s="96">
        <v>1</v>
      </c>
      <c r="F450" s="96">
        <v>1</v>
      </c>
      <c r="G450" s="96">
        <v>1</v>
      </c>
      <c r="H450" s="18">
        <v>1</v>
      </c>
      <c r="I450" s="19">
        <v>1</v>
      </c>
      <c r="J450" s="19">
        <v>1</v>
      </c>
      <c r="K450" s="22">
        <f>J450+I450+H450+G450+F450+E450</f>
        <v>6</v>
      </c>
    </row>
    <row r="451" spans="1:14" ht="18" customHeight="1" x14ac:dyDescent="0.3">
      <c r="A451" s="166"/>
      <c r="B451" s="156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54">
        <v>0</v>
      </c>
      <c r="I451" s="85">
        <v>0</v>
      </c>
      <c r="J451" s="85">
        <v>0</v>
      </c>
      <c r="K451" s="22"/>
    </row>
    <row r="452" spans="1:14" ht="18" customHeight="1" x14ac:dyDescent="0.3">
      <c r="A452" s="166"/>
      <c r="B452" s="156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2"/>
    </row>
    <row r="453" spans="1:14" ht="51" customHeight="1" thickBot="1" x14ac:dyDescent="0.35">
      <c r="A453" s="184"/>
      <c r="B453" s="158"/>
      <c r="C453" s="25" t="s">
        <v>11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7">
        <v>0</v>
      </c>
      <c r="J453" s="27">
        <v>0</v>
      </c>
      <c r="K453" s="59"/>
    </row>
    <row r="454" spans="1:14" ht="21" customHeight="1" x14ac:dyDescent="0.3">
      <c r="A454" s="164" t="s">
        <v>25</v>
      </c>
      <c r="B454" s="161" t="s">
        <v>3</v>
      </c>
      <c r="C454" s="140" t="s">
        <v>5</v>
      </c>
      <c r="D454" s="74">
        <v>8655</v>
      </c>
      <c r="E454" s="74">
        <f t="shared" ref="E454:J454" si="172">E455+E456+E458</f>
        <v>9707.4</v>
      </c>
      <c r="F454" s="74">
        <f t="shared" si="172"/>
        <v>5104.2999999999993</v>
      </c>
      <c r="G454" s="74">
        <f t="shared" si="172"/>
        <v>350</v>
      </c>
      <c r="H454" s="74">
        <f t="shared" si="172"/>
        <v>7159.2</v>
      </c>
      <c r="I454" s="75">
        <f t="shared" si="172"/>
        <v>187020.3</v>
      </c>
      <c r="J454" s="75">
        <f t="shared" si="172"/>
        <v>0</v>
      </c>
      <c r="K454" s="118">
        <f>J454+I454+H454+G454+F454+E454+D454</f>
        <v>217996.19999999998</v>
      </c>
    </row>
    <row r="455" spans="1:14" ht="21" customHeight="1" x14ac:dyDescent="0.3">
      <c r="A455" s="151"/>
      <c r="B455" s="228"/>
      <c r="C455" s="42" t="s">
        <v>8</v>
      </c>
      <c r="D455" s="61">
        <v>2906</v>
      </c>
      <c r="E455" s="74">
        <f>E460+E465</f>
        <v>3958.5</v>
      </c>
      <c r="F455" s="74">
        <f>F460+F465</f>
        <v>676.90000000000009</v>
      </c>
      <c r="G455" s="74">
        <f>G460+G465</f>
        <v>350</v>
      </c>
      <c r="H455" s="74">
        <f>H460+H465</f>
        <v>0</v>
      </c>
      <c r="I455" s="75">
        <f>I460+I465</f>
        <v>13091.4</v>
      </c>
      <c r="J455" s="75">
        <f>J526+J546+J591</f>
        <v>0</v>
      </c>
      <c r="K455" s="64">
        <f>J455+I455+H455+G455+F455+E455+D455</f>
        <v>20982.799999999999</v>
      </c>
    </row>
    <row r="456" spans="1:14" ht="19.2" customHeight="1" x14ac:dyDescent="0.3">
      <c r="A456" s="151"/>
      <c r="B456" s="228"/>
      <c r="C456" s="42" t="s">
        <v>9</v>
      </c>
      <c r="D456" s="61">
        <v>5749</v>
      </c>
      <c r="E456" s="74">
        <f>E461+E462</f>
        <v>5748.9</v>
      </c>
      <c r="F456" s="74">
        <f>F461+F466</f>
        <v>4427.3999999999996</v>
      </c>
      <c r="G456" s="74">
        <f>G461+G466</f>
        <v>0</v>
      </c>
      <c r="H456" s="74">
        <f>H461+H466</f>
        <v>6658</v>
      </c>
      <c r="I456" s="75">
        <f>I461+I466</f>
        <v>173928.9</v>
      </c>
      <c r="J456" s="75">
        <f>J527+J547+J592</f>
        <v>0</v>
      </c>
      <c r="K456" s="64">
        <f>J456+I456+H456+G456+F456+E456+D456</f>
        <v>196512.19999999998</v>
      </c>
    </row>
    <row r="457" spans="1:14" ht="18.600000000000001" customHeight="1" x14ac:dyDescent="0.3">
      <c r="A457" s="151"/>
      <c r="B457" s="228"/>
      <c r="C457" s="42" t="s">
        <v>10</v>
      </c>
      <c r="D457" s="61">
        <v>0</v>
      </c>
      <c r="E457" s="61">
        <v>0</v>
      </c>
      <c r="F457" s="74">
        <v>0</v>
      </c>
      <c r="G457" s="74">
        <v>0</v>
      </c>
      <c r="H457" s="74">
        <v>0</v>
      </c>
      <c r="I457" s="75">
        <v>0</v>
      </c>
      <c r="J457" s="75">
        <v>0</v>
      </c>
      <c r="K457" s="64">
        <v>0</v>
      </c>
    </row>
    <row r="458" spans="1:14" ht="20.399999999999999" customHeight="1" thickBot="1" x14ac:dyDescent="0.35">
      <c r="A458" s="151"/>
      <c r="B458" s="236"/>
      <c r="C458" s="76" t="s">
        <v>11</v>
      </c>
      <c r="D458" s="77">
        <v>0</v>
      </c>
      <c r="E458" s="77">
        <f t="shared" ref="E458:J458" si="173">E463+E468</f>
        <v>0</v>
      </c>
      <c r="F458" s="77">
        <f t="shared" si="173"/>
        <v>0</v>
      </c>
      <c r="G458" s="77">
        <f t="shared" si="173"/>
        <v>0</v>
      </c>
      <c r="H458" s="77">
        <f>H463+H468</f>
        <v>501.2</v>
      </c>
      <c r="I458" s="78">
        <f>I463+I468</f>
        <v>0</v>
      </c>
      <c r="J458" s="78">
        <f t="shared" si="173"/>
        <v>0</v>
      </c>
      <c r="K458" s="97">
        <f>J458+I458+H458+G458</f>
        <v>501.2</v>
      </c>
    </row>
    <row r="459" spans="1:14" ht="18" customHeight="1" x14ac:dyDescent="0.3">
      <c r="A459" s="151"/>
      <c r="B459" s="179" t="s">
        <v>78</v>
      </c>
      <c r="C459" s="140" t="s">
        <v>5</v>
      </c>
      <c r="D459" s="74">
        <f>D460+D461+D462+D463</f>
        <v>7583.5</v>
      </c>
      <c r="E459" s="74">
        <f t="shared" ref="E459:J459" si="174">E460+E461+E462+E463</f>
        <v>7900.9</v>
      </c>
      <c r="F459" s="74">
        <f t="shared" si="174"/>
        <v>4804.5</v>
      </c>
      <c r="G459" s="74">
        <f t="shared" si="174"/>
        <v>0</v>
      </c>
      <c r="H459" s="74">
        <f>H460+H461+H463</f>
        <v>7159.2</v>
      </c>
      <c r="I459" s="75">
        <f t="shared" ref="I459" si="175">I460+I461+I462+I463</f>
        <v>187020.3</v>
      </c>
      <c r="J459" s="75">
        <f t="shared" si="174"/>
        <v>0</v>
      </c>
      <c r="K459" s="118">
        <f>J459+I459+H459+G459+F459+E459+D459</f>
        <v>214468.4</v>
      </c>
      <c r="L459" s="17"/>
      <c r="N459" s="17"/>
    </row>
    <row r="460" spans="1:14" ht="18" customHeight="1" x14ac:dyDescent="0.3">
      <c r="A460" s="151"/>
      <c r="B460" s="180"/>
      <c r="C460" s="42" t="s">
        <v>8</v>
      </c>
      <c r="D460" s="61">
        <v>1834.5</v>
      </c>
      <c r="E460" s="61">
        <f>E470+E475+E480+E491+E511+E531+E546</f>
        <v>2152</v>
      </c>
      <c r="F460" s="61">
        <f>F531+F546</f>
        <v>377.1</v>
      </c>
      <c r="G460" s="61">
        <f>G526+G546</f>
        <v>0</v>
      </c>
      <c r="H460" s="61">
        <f>H526+H546</f>
        <v>0</v>
      </c>
      <c r="I460" s="62">
        <f>I526+I546+I548</f>
        <v>13091.4</v>
      </c>
      <c r="J460" s="62">
        <f t="shared" ref="J460" si="176">J470+J546</f>
        <v>0</v>
      </c>
      <c r="K460" s="64">
        <f>J460+I460+H460+G460+F460+E460+D460</f>
        <v>17455</v>
      </c>
    </row>
    <row r="461" spans="1:14" ht="18" customHeight="1" x14ac:dyDescent="0.3">
      <c r="A461" s="151"/>
      <c r="B461" s="180"/>
      <c r="C461" s="42" t="s">
        <v>9</v>
      </c>
      <c r="D461" s="61">
        <f>D471+D547+D492+D476</f>
        <v>5749</v>
      </c>
      <c r="E461" s="61">
        <f>E471+E532</f>
        <v>5748.9</v>
      </c>
      <c r="F461" s="61">
        <f>F532+F547</f>
        <v>4427.3999999999996</v>
      </c>
      <c r="G461" s="61">
        <f>G527+G547</f>
        <v>0</v>
      </c>
      <c r="H461" s="61">
        <f>H527+H547</f>
        <v>6658</v>
      </c>
      <c r="I461" s="62">
        <f t="shared" ref="I461:J461" si="177">I471+I547</f>
        <v>173928.9</v>
      </c>
      <c r="J461" s="62">
        <f t="shared" si="177"/>
        <v>0</v>
      </c>
      <c r="K461" s="64">
        <f>J461+I461+H461+G461+F461+E461+D461</f>
        <v>196512.19999999998</v>
      </c>
    </row>
    <row r="462" spans="1:14" ht="18" customHeight="1" x14ac:dyDescent="0.3">
      <c r="A462" s="151"/>
      <c r="B462" s="180"/>
      <c r="C462" s="42" t="s">
        <v>10</v>
      </c>
      <c r="D462" s="61">
        <f>D472+D548+D493</f>
        <v>0</v>
      </c>
      <c r="E462" s="61">
        <f t="shared" ref="E462:J462" si="178">E472+E548</f>
        <v>0</v>
      </c>
      <c r="F462" s="61">
        <f t="shared" si="178"/>
        <v>0</v>
      </c>
      <c r="G462" s="61">
        <f t="shared" si="178"/>
        <v>0</v>
      </c>
      <c r="H462" s="61">
        <f t="shared" si="178"/>
        <v>0</v>
      </c>
      <c r="I462" s="62">
        <f t="shared" ref="I462" si="179">I472+I548</f>
        <v>0</v>
      </c>
      <c r="J462" s="62">
        <f t="shared" si="178"/>
        <v>0</v>
      </c>
      <c r="K462" s="64">
        <f t="shared" ref="K462" si="180">D462+E462+F462+G462+H462+J462</f>
        <v>0</v>
      </c>
    </row>
    <row r="463" spans="1:14" ht="18" customHeight="1" thickBot="1" x14ac:dyDescent="0.35">
      <c r="A463" s="151"/>
      <c r="B463" s="183"/>
      <c r="C463" s="76" t="s">
        <v>11</v>
      </c>
      <c r="D463" s="77">
        <f>D473+D549+D494</f>
        <v>0</v>
      </c>
      <c r="E463" s="77">
        <f>E473+E478+E483+E494+E534+E549</f>
        <v>0</v>
      </c>
      <c r="F463" s="77">
        <f>F534+F549</f>
        <v>0</v>
      </c>
      <c r="G463" s="77">
        <f t="shared" ref="G463" si="181">G473+G549</f>
        <v>0</v>
      </c>
      <c r="H463" s="77">
        <f>H529+H549</f>
        <v>501.2</v>
      </c>
      <c r="I463" s="78">
        <f>I529+I549</f>
        <v>0</v>
      </c>
      <c r="J463" s="78">
        <v>0</v>
      </c>
      <c r="K463" s="97">
        <f>J463+I463+H463+G463+F463+E463+D463</f>
        <v>501.2</v>
      </c>
    </row>
    <row r="464" spans="1:14" ht="18" customHeight="1" x14ac:dyDescent="0.3">
      <c r="A464" s="151"/>
      <c r="B464" s="161" t="s">
        <v>18</v>
      </c>
      <c r="C464" s="140" t="s">
        <v>5</v>
      </c>
      <c r="D464" s="74">
        <v>1071.5</v>
      </c>
      <c r="E464" s="74">
        <f>E465+E466+E468</f>
        <v>1806.5</v>
      </c>
      <c r="F464" s="74">
        <f>F465+F466</f>
        <v>299.8</v>
      </c>
      <c r="G464" s="74">
        <f>G465</f>
        <v>350</v>
      </c>
      <c r="H464" s="74">
        <v>0</v>
      </c>
      <c r="I464" s="75">
        <f>I465+I466+I468</f>
        <v>0</v>
      </c>
      <c r="J464" s="75">
        <v>0</v>
      </c>
      <c r="K464" s="118">
        <f>J464+I464+H464+G464+F464+E464+D464</f>
        <v>3527.8</v>
      </c>
    </row>
    <row r="465" spans="1:12" ht="18" customHeight="1" x14ac:dyDescent="0.3">
      <c r="A465" s="151"/>
      <c r="B465" s="228"/>
      <c r="C465" s="42" t="s">
        <v>8</v>
      </c>
      <c r="D465" s="61">
        <v>1071.5</v>
      </c>
      <c r="E465" s="61">
        <f>E486+E501+E506+E516+E521+E566+E571+E576</f>
        <v>1806.5</v>
      </c>
      <c r="F465" s="61">
        <f>F536+F541</f>
        <v>299.8</v>
      </c>
      <c r="G465" s="61">
        <v>350</v>
      </c>
      <c r="H465" s="61">
        <v>0</v>
      </c>
      <c r="I465" s="62">
        <v>0</v>
      </c>
      <c r="J465" s="62">
        <v>0</v>
      </c>
      <c r="K465" s="64">
        <f>J465+I465+H465+G465+F465+E465+D465</f>
        <v>3527.8</v>
      </c>
    </row>
    <row r="466" spans="1:12" ht="18" customHeight="1" x14ac:dyDescent="0.3">
      <c r="A466" s="151"/>
      <c r="B466" s="228"/>
      <c r="C466" s="42" t="s">
        <v>9</v>
      </c>
      <c r="D466" s="61">
        <v>0</v>
      </c>
      <c r="E466" s="61">
        <v>0</v>
      </c>
      <c r="F466" s="61">
        <v>0</v>
      </c>
      <c r="G466" s="61">
        <v>0</v>
      </c>
      <c r="H466" s="61">
        <v>0</v>
      </c>
      <c r="I466" s="62">
        <v>0</v>
      </c>
      <c r="J466" s="62">
        <v>0</v>
      </c>
      <c r="K466" s="64"/>
    </row>
    <row r="467" spans="1:12" ht="18" customHeight="1" x14ac:dyDescent="0.3">
      <c r="A467" s="151"/>
      <c r="B467" s="228"/>
      <c r="C467" s="42" t="s">
        <v>10</v>
      </c>
      <c r="D467" s="61">
        <v>0</v>
      </c>
      <c r="E467" s="61">
        <v>0</v>
      </c>
      <c r="F467" s="61">
        <v>0</v>
      </c>
      <c r="G467" s="61">
        <v>0</v>
      </c>
      <c r="H467" s="61">
        <v>0</v>
      </c>
      <c r="I467" s="62">
        <v>0</v>
      </c>
      <c r="J467" s="62">
        <v>0</v>
      </c>
      <c r="K467" s="64"/>
    </row>
    <row r="468" spans="1:12" ht="41.25" customHeight="1" thickBot="1" x14ac:dyDescent="0.35">
      <c r="A468" s="188"/>
      <c r="B468" s="236"/>
      <c r="C468" s="76" t="s">
        <v>11</v>
      </c>
      <c r="D468" s="77">
        <v>0</v>
      </c>
      <c r="E468" s="77">
        <v>0</v>
      </c>
      <c r="F468" s="77">
        <v>0</v>
      </c>
      <c r="G468" s="77">
        <v>0</v>
      </c>
      <c r="H468" s="77">
        <v>0</v>
      </c>
      <c r="I468" s="78">
        <v>0</v>
      </c>
      <c r="J468" s="78">
        <v>0</v>
      </c>
      <c r="K468" s="97"/>
    </row>
    <row r="469" spans="1:12" ht="18" customHeight="1" x14ac:dyDescent="0.3">
      <c r="A469" s="167" t="s">
        <v>35</v>
      </c>
      <c r="B469" s="230" t="s">
        <v>24</v>
      </c>
      <c r="C469" s="132" t="s">
        <v>5</v>
      </c>
      <c r="D469" s="54">
        <f>D470+D471+D472+D473</f>
        <v>6181.7</v>
      </c>
      <c r="E469" s="54">
        <f t="shared" ref="E469:J469" si="182">E470+E471+E472+E473</f>
        <v>6181.5999999999995</v>
      </c>
      <c r="F469" s="54">
        <f t="shared" si="182"/>
        <v>0</v>
      </c>
      <c r="G469" s="54">
        <f t="shared" si="182"/>
        <v>0</v>
      </c>
      <c r="H469" s="54">
        <f t="shared" si="182"/>
        <v>0</v>
      </c>
      <c r="I469" s="85">
        <f t="shared" ref="I469" si="183">I470+I471+I472+I473</f>
        <v>0</v>
      </c>
      <c r="J469" s="85">
        <f t="shared" si="182"/>
        <v>0</v>
      </c>
      <c r="K469" s="121">
        <f t="shared" si="9"/>
        <v>12363.3</v>
      </c>
      <c r="L469" s="17"/>
    </row>
    <row r="470" spans="1:12" ht="21" customHeight="1" x14ac:dyDescent="0.3">
      <c r="A470" s="149"/>
      <c r="B470" s="147"/>
      <c r="C470" s="23" t="s">
        <v>8</v>
      </c>
      <c r="D470" s="18">
        <v>432.7</v>
      </c>
      <c r="E470" s="18">
        <v>432.7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865.4</v>
      </c>
    </row>
    <row r="471" spans="1:12" ht="19.95" customHeight="1" x14ac:dyDescent="0.3">
      <c r="A471" s="149"/>
      <c r="B471" s="147"/>
      <c r="C471" s="23" t="s">
        <v>9</v>
      </c>
      <c r="D471" s="18">
        <v>5749</v>
      </c>
      <c r="E471" s="18">
        <v>5748.9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11497.9</v>
      </c>
    </row>
    <row r="472" spans="1:12" ht="20.399999999999999" customHeight="1" x14ac:dyDescent="0.3">
      <c r="A472" s="149"/>
      <c r="B472" s="147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2" ht="20.399999999999999" customHeight="1" x14ac:dyDescent="0.3">
      <c r="A473" s="149"/>
      <c r="B473" s="147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2" ht="22.2" customHeight="1" x14ac:dyDescent="0.3">
      <c r="A474" s="150" t="s">
        <v>60</v>
      </c>
      <c r="B474" s="147"/>
      <c r="C474" s="23" t="s">
        <v>5</v>
      </c>
      <c r="D474" s="18">
        <f>D475+D476+D477+D478</f>
        <v>988.3</v>
      </c>
      <c r="E474" s="18">
        <f t="shared" ref="E474:J474" si="184">E475+E476+E477+E478</f>
        <v>1072.8</v>
      </c>
      <c r="F474" s="18">
        <f t="shared" si="184"/>
        <v>0</v>
      </c>
      <c r="G474" s="18">
        <f t="shared" si="184"/>
        <v>0</v>
      </c>
      <c r="H474" s="18">
        <f t="shared" si="184"/>
        <v>0</v>
      </c>
      <c r="I474" s="19">
        <f t="shared" ref="I474" si="185">I475+I476+I477+I478</f>
        <v>0</v>
      </c>
      <c r="J474" s="19">
        <f t="shared" si="184"/>
        <v>0</v>
      </c>
      <c r="K474" s="22">
        <f t="shared" si="9"/>
        <v>2061.1</v>
      </c>
    </row>
    <row r="475" spans="1:12" ht="22.95" customHeight="1" x14ac:dyDescent="0.3">
      <c r="A475" s="153"/>
      <c r="B475" s="147"/>
      <c r="C475" s="23" t="s">
        <v>8</v>
      </c>
      <c r="D475" s="18">
        <v>988.3</v>
      </c>
      <c r="E475" s="18">
        <v>1072.8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 t="shared" si="9"/>
        <v>2061.1</v>
      </c>
    </row>
    <row r="476" spans="1:12" ht="21.6" customHeight="1" x14ac:dyDescent="0.3">
      <c r="A476" s="153"/>
      <c r="B476" s="147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 t="shared" si="9"/>
        <v>0</v>
      </c>
    </row>
    <row r="477" spans="1:12" ht="23.4" customHeight="1" x14ac:dyDescent="0.3">
      <c r="A477" s="153"/>
      <c r="B477" s="147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>
        <f t="shared" si="9"/>
        <v>0</v>
      </c>
    </row>
    <row r="478" spans="1:12" ht="19.2" customHeight="1" x14ac:dyDescent="0.3">
      <c r="A478" s="154"/>
      <c r="B478" s="148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>
        <f t="shared" si="9"/>
        <v>0</v>
      </c>
    </row>
    <row r="479" spans="1:12" ht="19.2" hidden="1" customHeight="1" x14ac:dyDescent="0.3">
      <c r="A479" s="150" t="s">
        <v>64</v>
      </c>
      <c r="B479" s="146" t="s">
        <v>17</v>
      </c>
      <c r="C479" s="132" t="s">
        <v>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2">
        <f>J479+H479+G479+F479+E479+D479</f>
        <v>0</v>
      </c>
    </row>
    <row r="480" spans="1:12" ht="15.6" hidden="1" customHeight="1" x14ac:dyDescent="0.3">
      <c r="A480" s="151"/>
      <c r="B480" s="156"/>
      <c r="C480" s="23" t="s">
        <v>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0</v>
      </c>
    </row>
    <row r="481" spans="1:11" ht="15.6" hidden="1" customHeight="1" x14ac:dyDescent="0.3">
      <c r="A481" s="151"/>
      <c r="B481" s="156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/>
    </row>
    <row r="482" spans="1:11" ht="16.95" hidden="1" customHeight="1" x14ac:dyDescent="0.3">
      <c r="A482" s="151"/>
      <c r="B482" s="156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5" hidden="1" customHeight="1" thickBot="1" x14ac:dyDescent="0.35">
      <c r="A483" s="151"/>
      <c r="B483" s="157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27.6" hidden="1" customHeight="1" x14ac:dyDescent="0.3">
      <c r="A484" s="172"/>
      <c r="B484" s="131"/>
      <c r="C484" s="23" t="s">
        <v>11</v>
      </c>
      <c r="D484" s="18"/>
      <c r="E484" s="18"/>
      <c r="F484" s="18"/>
      <c r="G484" s="18"/>
      <c r="H484" s="18"/>
      <c r="I484" s="19"/>
      <c r="J484" s="19"/>
      <c r="K484" s="22"/>
    </row>
    <row r="485" spans="1:11" ht="21" customHeight="1" x14ac:dyDescent="0.3">
      <c r="A485" s="172"/>
      <c r="B485" s="146" t="s">
        <v>18</v>
      </c>
      <c r="C485" s="132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2">
        <f>J485+H485+G485+F485+E485+D485</f>
        <v>127</v>
      </c>
    </row>
    <row r="486" spans="1:11" ht="19.2" customHeight="1" x14ac:dyDescent="0.3">
      <c r="A486" s="172"/>
      <c r="B486" s="147"/>
      <c r="C486" s="23" t="s">
        <v>8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>
        <f>J486+H486+G486+F486+E486+D486</f>
        <v>127</v>
      </c>
    </row>
    <row r="487" spans="1:11" ht="18" customHeight="1" x14ac:dyDescent="0.3">
      <c r="A487" s="172"/>
      <c r="B487" s="147"/>
      <c r="C487" s="23" t="s">
        <v>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9.2" customHeight="1" x14ac:dyDescent="0.3">
      <c r="A488" s="172"/>
      <c r="B488" s="147"/>
      <c r="C488" s="23" t="s">
        <v>10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18" customHeight="1" x14ac:dyDescent="0.3">
      <c r="A489" s="235"/>
      <c r="B489" s="148"/>
      <c r="C489" s="23" t="s">
        <v>11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2"/>
    </row>
    <row r="490" spans="1:11" ht="26.4" customHeight="1" x14ac:dyDescent="0.3">
      <c r="A490" s="150" t="s">
        <v>50</v>
      </c>
      <c r="B490" s="156" t="s">
        <v>17</v>
      </c>
      <c r="C490" s="23" t="s">
        <v>5</v>
      </c>
      <c r="D490" s="94">
        <f>D491+D492+D493+D494</f>
        <v>413.5</v>
      </c>
      <c r="E490" s="94">
        <f t="shared" ref="E490:J490" si="186">E491+E492+E493+E494</f>
        <v>350</v>
      </c>
      <c r="F490" s="94">
        <f t="shared" si="186"/>
        <v>0</v>
      </c>
      <c r="G490" s="94">
        <f t="shared" si="186"/>
        <v>0</v>
      </c>
      <c r="H490" s="94">
        <f t="shared" si="186"/>
        <v>0</v>
      </c>
      <c r="I490" s="95">
        <f t="shared" ref="I490" si="187">I491+I492+I493+I494</f>
        <v>0</v>
      </c>
      <c r="J490" s="95">
        <f t="shared" si="186"/>
        <v>0</v>
      </c>
      <c r="K490" s="22">
        <f t="shared" si="9"/>
        <v>763.5</v>
      </c>
    </row>
    <row r="491" spans="1:11" ht="25.95" customHeight="1" x14ac:dyDescent="0.3">
      <c r="A491" s="153"/>
      <c r="B491" s="156"/>
      <c r="C491" s="23" t="s">
        <v>8</v>
      </c>
      <c r="D491" s="94">
        <f>360+53.5</f>
        <v>413.5</v>
      </c>
      <c r="E491" s="23">
        <v>350</v>
      </c>
      <c r="F491" s="23">
        <v>0</v>
      </c>
      <c r="G491" s="23">
        <v>0</v>
      </c>
      <c r="H491" s="23">
        <v>0</v>
      </c>
      <c r="I491" s="86">
        <v>0</v>
      </c>
      <c r="J491" s="86">
        <v>0</v>
      </c>
      <c r="K491" s="22">
        <f t="shared" si="9"/>
        <v>763.5</v>
      </c>
    </row>
    <row r="492" spans="1:11" ht="28.2" customHeight="1" x14ac:dyDescent="0.3">
      <c r="A492" s="153"/>
      <c r="B492" s="156"/>
      <c r="C492" s="23" t="s">
        <v>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86">
        <v>0</v>
      </c>
      <c r="J492" s="86">
        <v>0</v>
      </c>
      <c r="K492" s="22">
        <f t="shared" si="9"/>
        <v>0</v>
      </c>
    </row>
    <row r="493" spans="1:11" ht="30" customHeight="1" x14ac:dyDescent="0.3">
      <c r="A493" s="153"/>
      <c r="B493" s="156"/>
      <c r="C493" s="23" t="s">
        <v>10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86">
        <v>0</v>
      </c>
      <c r="J493" s="86">
        <v>0</v>
      </c>
      <c r="K493" s="22">
        <f t="shared" si="9"/>
        <v>0</v>
      </c>
    </row>
    <row r="494" spans="1:11" ht="48.6" customHeight="1" x14ac:dyDescent="0.3">
      <c r="A494" s="153"/>
      <c r="B494" s="157"/>
      <c r="C494" s="23" t="s">
        <v>11</v>
      </c>
      <c r="D494" s="23">
        <v>0</v>
      </c>
      <c r="E494" s="23">
        <v>0</v>
      </c>
      <c r="F494" s="23">
        <v>0</v>
      </c>
      <c r="G494" s="23">
        <v>0</v>
      </c>
      <c r="H494" s="54">
        <v>0</v>
      </c>
      <c r="I494" s="86">
        <v>0</v>
      </c>
      <c r="J494" s="86">
        <v>0</v>
      </c>
      <c r="K494" s="22">
        <f t="shared" si="9"/>
        <v>0</v>
      </c>
    </row>
    <row r="495" spans="1:11" ht="19.95" hidden="1" customHeight="1" x14ac:dyDescent="0.3">
      <c r="A495" s="151"/>
      <c r="B495" s="145" t="s">
        <v>18</v>
      </c>
      <c r="C495" s="23" t="s">
        <v>5</v>
      </c>
      <c r="D495" s="54">
        <v>0</v>
      </c>
      <c r="E495" s="91">
        <f>E496+E497</f>
        <v>0</v>
      </c>
      <c r="F495" s="54">
        <v>0</v>
      </c>
      <c r="G495" s="54">
        <v>0</v>
      </c>
      <c r="H495" s="18">
        <v>0</v>
      </c>
      <c r="I495" s="85">
        <v>0</v>
      </c>
      <c r="J495" s="85">
        <v>0</v>
      </c>
      <c r="K495" s="22">
        <f>J495+H495+G495+F495+E495+D495</f>
        <v>0</v>
      </c>
    </row>
    <row r="496" spans="1:11" ht="17.399999999999999" hidden="1" customHeight="1" x14ac:dyDescent="0.3">
      <c r="A496" s="151"/>
      <c r="B496" s="145"/>
      <c r="C496" s="23" t="s">
        <v>8</v>
      </c>
      <c r="D496" s="18">
        <v>0</v>
      </c>
      <c r="E496" s="91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>
        <f>J496+H496+G496+F496+E496+D496</f>
        <v>0</v>
      </c>
    </row>
    <row r="497" spans="1:11" ht="17.399999999999999" hidden="1" customHeight="1" x14ac:dyDescent="0.3">
      <c r="A497" s="151"/>
      <c r="B497" s="145"/>
      <c r="C497" s="23" t="s">
        <v>9</v>
      </c>
      <c r="D497" s="18">
        <v>0</v>
      </c>
      <c r="E497" s="91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7.399999999999999" hidden="1" customHeight="1" x14ac:dyDescent="0.3">
      <c r="A498" s="151"/>
      <c r="B498" s="145"/>
      <c r="C498" s="23" t="s">
        <v>10</v>
      </c>
      <c r="D498" s="18">
        <v>0</v>
      </c>
      <c r="E498" s="91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18" hidden="1" customHeight="1" x14ac:dyDescent="0.3">
      <c r="A499" s="152"/>
      <c r="B499" s="145"/>
      <c r="C499" s="49" t="s">
        <v>11</v>
      </c>
      <c r="D499" s="18">
        <v>0</v>
      </c>
      <c r="E499" s="91">
        <v>0</v>
      </c>
      <c r="F499" s="18">
        <v>0</v>
      </c>
      <c r="G499" s="18">
        <v>0</v>
      </c>
      <c r="H499" s="98">
        <v>0</v>
      </c>
      <c r="I499" s="19">
        <v>0</v>
      </c>
      <c r="J499" s="19">
        <v>0</v>
      </c>
      <c r="K499" s="22"/>
    </row>
    <row r="500" spans="1:11" ht="18" customHeight="1" x14ac:dyDescent="0.3">
      <c r="A500" s="150" t="s">
        <v>77</v>
      </c>
      <c r="B500" s="145" t="s">
        <v>18</v>
      </c>
      <c r="C500" s="23" t="s">
        <v>5</v>
      </c>
      <c r="D500" s="54">
        <v>0</v>
      </c>
      <c r="E500" s="91">
        <f>E501+E502+E504</f>
        <v>38.299999999999997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/>
    </row>
    <row r="501" spans="1:11" ht="18" customHeight="1" x14ac:dyDescent="0.3">
      <c r="A501" s="153"/>
      <c r="B501" s="145"/>
      <c r="C501" s="23" t="s">
        <v>8</v>
      </c>
      <c r="D501" s="18">
        <v>0</v>
      </c>
      <c r="E501" s="91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/>
    </row>
    <row r="502" spans="1:11" ht="18" customHeight="1" x14ac:dyDescent="0.3">
      <c r="A502" s="153"/>
      <c r="B502" s="145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53"/>
      <c r="B503" s="145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21" customHeight="1" x14ac:dyDescent="0.3">
      <c r="A504" s="154"/>
      <c r="B504" s="145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21" customHeight="1" x14ac:dyDescent="0.3">
      <c r="A505" s="150" t="s">
        <v>67</v>
      </c>
      <c r="B505" s="145" t="s">
        <v>18</v>
      </c>
      <c r="C505" s="23" t="s">
        <v>5</v>
      </c>
      <c r="D505" s="54">
        <v>0</v>
      </c>
      <c r="E505" s="89">
        <f>E506+E507</f>
        <v>240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240</v>
      </c>
    </row>
    <row r="506" spans="1:11" ht="18" customHeight="1" x14ac:dyDescent="0.3">
      <c r="A506" s="153"/>
      <c r="B506" s="145"/>
      <c r="C506" s="23" t="s">
        <v>8</v>
      </c>
      <c r="D506" s="18">
        <v>0</v>
      </c>
      <c r="E506" s="91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240</v>
      </c>
    </row>
    <row r="507" spans="1:11" ht="19.95" customHeight="1" x14ac:dyDescent="0.3">
      <c r="A507" s="153"/>
      <c r="B507" s="145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95" customHeight="1" x14ac:dyDescent="0.3">
      <c r="A508" s="153"/>
      <c r="B508" s="145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customHeight="1" x14ac:dyDescent="0.3">
      <c r="A509" s="153"/>
      <c r="B509" s="145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19.2" hidden="1" customHeight="1" x14ac:dyDescent="0.3">
      <c r="A510" s="151"/>
      <c r="B510" s="146" t="s">
        <v>41</v>
      </c>
      <c r="C510" s="23" t="s">
        <v>5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0</v>
      </c>
    </row>
    <row r="511" spans="1:11" ht="19.2" hidden="1" customHeight="1" x14ac:dyDescent="0.3">
      <c r="A511" s="151"/>
      <c r="B511" s="156"/>
      <c r="C511" s="23" t="s">
        <v>8</v>
      </c>
      <c r="D511" s="18">
        <v>0</v>
      </c>
      <c r="E511" s="54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0</v>
      </c>
    </row>
    <row r="512" spans="1:11" ht="19.2" hidden="1" customHeight="1" x14ac:dyDescent="0.3">
      <c r="A512" s="151"/>
      <c r="B512" s="156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19.2" hidden="1" customHeight="1" x14ac:dyDescent="0.3">
      <c r="A513" s="151"/>
      <c r="B513" s="156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hidden="1" customHeight="1" x14ac:dyDescent="0.3">
      <c r="A514" s="152"/>
      <c r="B514" s="157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2.95" customHeight="1" x14ac:dyDescent="0.3">
      <c r="A515" s="150" t="s">
        <v>79</v>
      </c>
      <c r="B515" s="145" t="s">
        <v>18</v>
      </c>
      <c r="C515" s="23" t="s">
        <v>5</v>
      </c>
      <c r="D515" s="54">
        <v>0</v>
      </c>
      <c r="E515" s="54">
        <f>E516+E517</f>
        <v>26.1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26.1</v>
      </c>
    </row>
    <row r="516" spans="1:11" ht="22.95" customHeight="1" x14ac:dyDescent="0.3">
      <c r="A516" s="153"/>
      <c r="B516" s="145"/>
      <c r="C516" s="23" t="s">
        <v>8</v>
      </c>
      <c r="D516" s="18">
        <v>0</v>
      </c>
      <c r="E516" s="54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26.1</v>
      </c>
    </row>
    <row r="517" spans="1:11" ht="27.6" customHeight="1" x14ac:dyDescent="0.3">
      <c r="A517" s="153"/>
      <c r="B517" s="145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8.95" customHeight="1" x14ac:dyDescent="0.3">
      <c r="A518" s="153"/>
      <c r="B518" s="145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35.4" customHeight="1" x14ac:dyDescent="0.3">
      <c r="A519" s="154"/>
      <c r="B519" s="145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21.6" customHeight="1" x14ac:dyDescent="0.3">
      <c r="A520" s="150" t="s">
        <v>81</v>
      </c>
      <c r="B520" s="145" t="s">
        <v>18</v>
      </c>
      <c r="C520" s="23" t="s">
        <v>5</v>
      </c>
      <c r="D520" s="54">
        <v>0</v>
      </c>
      <c r="E520" s="54">
        <f>E521+E522</f>
        <v>10</v>
      </c>
      <c r="F520" s="54">
        <v>0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10</v>
      </c>
    </row>
    <row r="521" spans="1:11" ht="20.399999999999999" customHeight="1" x14ac:dyDescent="0.3">
      <c r="A521" s="153"/>
      <c r="B521" s="145"/>
      <c r="C521" s="23" t="s">
        <v>8</v>
      </c>
      <c r="D521" s="18">
        <v>0</v>
      </c>
      <c r="E521" s="54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10</v>
      </c>
    </row>
    <row r="522" spans="1:11" ht="22.95" customHeight="1" x14ac:dyDescent="0.3">
      <c r="A522" s="153"/>
      <c r="B522" s="145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2"/>
    </row>
    <row r="523" spans="1:11" ht="21" customHeight="1" x14ac:dyDescent="0.3">
      <c r="A523" s="153"/>
      <c r="B523" s="145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54"/>
      <c r="B524" s="145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/>
    </row>
    <row r="525" spans="1:11" ht="19.2" customHeight="1" x14ac:dyDescent="0.3">
      <c r="A525" s="150" t="s">
        <v>88</v>
      </c>
      <c r="B525" s="146" t="s">
        <v>41</v>
      </c>
      <c r="C525" s="23" t="s">
        <v>5</v>
      </c>
      <c r="D525" s="54">
        <v>0</v>
      </c>
      <c r="E525" s="54">
        <v>0</v>
      </c>
      <c r="F525" s="54">
        <v>0</v>
      </c>
      <c r="G525" s="54">
        <f>G526+G527+G528</f>
        <v>0</v>
      </c>
      <c r="H525" s="54">
        <f>H527+H529</f>
        <v>7159.2</v>
      </c>
      <c r="I525" s="85">
        <f>I526+I527+I529</f>
        <v>0</v>
      </c>
      <c r="J525" s="85">
        <v>0</v>
      </c>
      <c r="K525" s="22">
        <f>J525+I525+H525</f>
        <v>7159.2</v>
      </c>
    </row>
    <row r="526" spans="1:11" ht="19.2" customHeight="1" x14ac:dyDescent="0.3">
      <c r="A526" s="153"/>
      <c r="B526" s="147"/>
      <c r="C526" s="23" t="s">
        <v>8</v>
      </c>
      <c r="D526" s="18">
        <v>0</v>
      </c>
      <c r="E526" s="18">
        <v>0</v>
      </c>
      <c r="F526" s="18">
        <v>0</v>
      </c>
      <c r="G526" s="54">
        <v>0</v>
      </c>
      <c r="H526" s="18">
        <v>0</v>
      </c>
      <c r="I526" s="19">
        <v>0</v>
      </c>
      <c r="J526" s="19">
        <v>0</v>
      </c>
      <c r="K526" s="22">
        <f>J526+I526+H526</f>
        <v>0</v>
      </c>
    </row>
    <row r="527" spans="1:11" ht="19.2" customHeight="1" x14ac:dyDescent="0.3">
      <c r="A527" s="153"/>
      <c r="B527" s="147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6658</v>
      </c>
      <c r="I527" s="19">
        <v>0</v>
      </c>
      <c r="J527" s="19">
        <v>0</v>
      </c>
      <c r="K527" s="22">
        <f>J527+I527+H527+G527</f>
        <v>6658</v>
      </c>
    </row>
    <row r="528" spans="1:11" ht="19.2" customHeight="1" x14ac:dyDescent="0.3">
      <c r="A528" s="153"/>
      <c r="B528" s="147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1" ht="19.2" customHeight="1" x14ac:dyDescent="0.3">
      <c r="A529" s="154"/>
      <c r="B529" s="147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501.2</v>
      </c>
      <c r="I529" s="19">
        <v>0</v>
      </c>
      <c r="J529" s="19">
        <v>0</v>
      </c>
      <c r="K529" s="22"/>
    </row>
    <row r="530" spans="1:11" ht="19.2" customHeight="1" x14ac:dyDescent="0.3">
      <c r="A530" s="150" t="s">
        <v>75</v>
      </c>
      <c r="B530" s="147"/>
      <c r="C530" s="23" t="s">
        <v>5</v>
      </c>
      <c r="D530" s="54">
        <v>0</v>
      </c>
      <c r="E530" s="54">
        <f>E531+E532+E534</f>
        <v>0</v>
      </c>
      <c r="F530" s="54">
        <f>F531+F532+F534</f>
        <v>4804.5</v>
      </c>
      <c r="G530" s="54">
        <v>0</v>
      </c>
      <c r="H530" s="54">
        <v>0</v>
      </c>
      <c r="I530" s="85">
        <v>0</v>
      </c>
      <c r="J530" s="85">
        <v>0</v>
      </c>
      <c r="K530" s="22">
        <f>J530+H530+G530+F530+E530+D530</f>
        <v>4804.5</v>
      </c>
    </row>
    <row r="531" spans="1:11" ht="19.2" customHeight="1" x14ac:dyDescent="0.3">
      <c r="A531" s="153"/>
      <c r="B531" s="147"/>
      <c r="C531" s="23" t="s">
        <v>8</v>
      </c>
      <c r="D531" s="18">
        <v>0</v>
      </c>
      <c r="E531" s="54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2">
        <f>J531+H531+G531+F531+E531+D531</f>
        <v>377.1</v>
      </c>
    </row>
    <row r="532" spans="1:11" ht="19.2" customHeight="1" x14ac:dyDescent="0.3">
      <c r="A532" s="153"/>
      <c r="B532" s="147"/>
      <c r="C532" s="23" t="s">
        <v>9</v>
      </c>
      <c r="D532" s="18">
        <v>0</v>
      </c>
      <c r="E532" s="54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2">
        <f>J532+H532+G532+F532+E532+D532</f>
        <v>4427.3999999999996</v>
      </c>
    </row>
    <row r="533" spans="1:11" ht="19.2" customHeight="1" x14ac:dyDescent="0.3">
      <c r="A533" s="153"/>
      <c r="B533" s="147"/>
      <c r="C533" s="23" t="s">
        <v>10</v>
      </c>
      <c r="D533" s="18">
        <v>0</v>
      </c>
      <c r="E533" s="54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1" ht="19.2" customHeight="1" x14ac:dyDescent="0.3">
      <c r="A534" s="154"/>
      <c r="B534" s="148"/>
      <c r="C534" s="49" t="s">
        <v>11</v>
      </c>
      <c r="D534" s="18">
        <v>0</v>
      </c>
      <c r="E534" s="54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>J534+H534+G534+F534+E534+D534</f>
        <v>0</v>
      </c>
    </row>
    <row r="535" spans="1:11" ht="19.2" customHeight="1" x14ac:dyDescent="0.3">
      <c r="A535" s="150" t="s">
        <v>96</v>
      </c>
      <c r="B535" s="145" t="s">
        <v>18</v>
      </c>
      <c r="C535" s="23" t="s">
        <v>5</v>
      </c>
      <c r="D535" s="54">
        <v>0</v>
      </c>
      <c r="E535" s="54">
        <v>0</v>
      </c>
      <c r="F535" s="54">
        <f>F536+F537</f>
        <v>99.8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ref="K535:K541" si="188">J535+H535+G535+F535</f>
        <v>99.8</v>
      </c>
    </row>
    <row r="536" spans="1:11" ht="19.2" customHeight="1" x14ac:dyDescent="0.3">
      <c r="A536" s="151"/>
      <c r="B536" s="145"/>
      <c r="C536" s="23" t="s">
        <v>8</v>
      </c>
      <c r="D536" s="18">
        <v>0</v>
      </c>
      <c r="E536" s="18">
        <v>0</v>
      </c>
      <c r="F536" s="54">
        <v>99.8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8"/>
        <v>99.8</v>
      </c>
    </row>
    <row r="537" spans="1:11" ht="19.2" customHeight="1" x14ac:dyDescent="0.3">
      <c r="A537" s="151"/>
      <c r="B537" s="145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>
        <f t="shared" si="188"/>
        <v>0</v>
      </c>
    </row>
    <row r="538" spans="1:11" ht="19.2" customHeight="1" x14ac:dyDescent="0.3">
      <c r="A538" s="151"/>
      <c r="B538" s="145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>
        <f t="shared" si="188"/>
        <v>0</v>
      </c>
    </row>
    <row r="539" spans="1:11" ht="19.2" customHeight="1" x14ac:dyDescent="0.3">
      <c r="A539" s="152"/>
      <c r="B539" s="146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>
        <f t="shared" si="188"/>
        <v>0</v>
      </c>
    </row>
    <row r="540" spans="1:11" ht="19.2" customHeight="1" x14ac:dyDescent="0.3">
      <c r="A540" s="150" t="s">
        <v>103</v>
      </c>
      <c r="B540" s="145" t="s">
        <v>18</v>
      </c>
      <c r="C540" s="23" t="s">
        <v>5</v>
      </c>
      <c r="D540" s="54">
        <v>0</v>
      </c>
      <c r="E540" s="54">
        <v>0</v>
      </c>
      <c r="F540" s="54">
        <f>F541+F542</f>
        <v>200</v>
      </c>
      <c r="G540" s="54">
        <v>0</v>
      </c>
      <c r="H540" s="54">
        <v>0</v>
      </c>
      <c r="I540" s="85">
        <v>0</v>
      </c>
      <c r="J540" s="85">
        <v>0</v>
      </c>
      <c r="K540" s="22">
        <f t="shared" si="188"/>
        <v>200</v>
      </c>
    </row>
    <row r="541" spans="1:11" ht="19.2" customHeight="1" x14ac:dyDescent="0.3">
      <c r="A541" s="153"/>
      <c r="B541" s="145"/>
      <c r="C541" s="23" t="s">
        <v>8</v>
      </c>
      <c r="D541" s="18">
        <v>0</v>
      </c>
      <c r="E541" s="18">
        <v>0</v>
      </c>
      <c r="F541" s="54">
        <v>200</v>
      </c>
      <c r="G541" s="18">
        <v>0</v>
      </c>
      <c r="H541" s="18">
        <v>0</v>
      </c>
      <c r="I541" s="19">
        <v>0</v>
      </c>
      <c r="J541" s="19">
        <v>0</v>
      </c>
      <c r="K541" s="22">
        <f t="shared" si="188"/>
        <v>200</v>
      </c>
    </row>
    <row r="542" spans="1:11" ht="19.2" customHeight="1" x14ac:dyDescent="0.3">
      <c r="A542" s="153"/>
      <c r="B542" s="145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/>
    </row>
    <row r="543" spans="1:11" ht="19.2" customHeight="1" x14ac:dyDescent="0.3">
      <c r="A543" s="153"/>
      <c r="B543" s="145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/>
    </row>
    <row r="544" spans="1:11" ht="19.2" customHeight="1" x14ac:dyDescent="0.3">
      <c r="A544" s="154"/>
      <c r="B544" s="146"/>
      <c r="C544" s="49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/>
    </row>
    <row r="545" spans="1:12" ht="18" customHeight="1" x14ac:dyDescent="0.3">
      <c r="A545" s="155" t="s">
        <v>36</v>
      </c>
      <c r="B545" s="146" t="s">
        <v>41</v>
      </c>
      <c r="C545" s="23" t="s">
        <v>5</v>
      </c>
      <c r="D545" s="54">
        <v>0</v>
      </c>
      <c r="E545" s="54">
        <f>E546+E549</f>
        <v>296.5</v>
      </c>
      <c r="F545" s="54">
        <f>F547+F549</f>
        <v>0</v>
      </c>
      <c r="G545" s="54">
        <f>G546+G547+G549</f>
        <v>0</v>
      </c>
      <c r="H545" s="54">
        <f>H547+H549</f>
        <v>0</v>
      </c>
      <c r="I545" s="85">
        <f>I546+I547+I549</f>
        <v>187020.3</v>
      </c>
      <c r="J545" s="85">
        <v>0</v>
      </c>
      <c r="K545" s="22">
        <f>J545+I545+H545+E545</f>
        <v>187316.8</v>
      </c>
      <c r="L545" s="17"/>
    </row>
    <row r="546" spans="1:12" ht="18" customHeight="1" x14ac:dyDescent="0.3">
      <c r="A546" s="155"/>
      <c r="B546" s="156"/>
      <c r="C546" s="23" t="s">
        <v>8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8">
        <v>13091.4</v>
      </c>
      <c r="J546" s="19">
        <v>0</v>
      </c>
      <c r="K546" s="22">
        <f>J546+I546+H546+E546</f>
        <v>13387.9</v>
      </c>
    </row>
    <row r="547" spans="1:12" ht="18" customHeight="1" x14ac:dyDescent="0.3">
      <c r="A547" s="155"/>
      <c r="B547" s="156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173928.9</v>
      </c>
      <c r="J547" s="19">
        <v>0</v>
      </c>
      <c r="K547" s="22">
        <f>J547+I547+H547</f>
        <v>173928.9</v>
      </c>
    </row>
    <row r="548" spans="1:12" ht="18" customHeight="1" x14ac:dyDescent="0.3">
      <c r="A548" s="155"/>
      <c r="B548" s="156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9"/>
        <v>0</v>
      </c>
    </row>
    <row r="549" spans="1:12" ht="18.600000000000001" customHeight="1" x14ac:dyDescent="0.3">
      <c r="A549" s="150"/>
      <c r="B549" s="157"/>
      <c r="C549" s="49" t="s">
        <v>11</v>
      </c>
      <c r="D549" s="50">
        <v>0</v>
      </c>
      <c r="E549" s="50">
        <v>0</v>
      </c>
      <c r="F549" s="50">
        <v>0</v>
      </c>
      <c r="G549" s="18">
        <v>0</v>
      </c>
      <c r="H549" s="18">
        <v>0</v>
      </c>
      <c r="I549" s="18">
        <v>0</v>
      </c>
      <c r="J549" s="19">
        <v>0</v>
      </c>
      <c r="K549" s="22">
        <f t="shared" si="9"/>
        <v>0</v>
      </c>
    </row>
    <row r="550" spans="1:12" ht="19.95" customHeight="1" x14ac:dyDescent="0.3">
      <c r="A550" s="150" t="s">
        <v>59</v>
      </c>
      <c r="B550" s="145" t="s">
        <v>18</v>
      </c>
      <c r="C550" s="23" t="s">
        <v>5</v>
      </c>
      <c r="D550" s="18">
        <f t="shared" ref="D550:J550" si="189">D551+D552+D553+D554</f>
        <v>150.1</v>
      </c>
      <c r="E550" s="18">
        <f t="shared" si="189"/>
        <v>0</v>
      </c>
      <c r="F550" s="18">
        <f t="shared" si="189"/>
        <v>0</v>
      </c>
      <c r="G550" s="18">
        <f t="shared" si="189"/>
        <v>0</v>
      </c>
      <c r="H550" s="18">
        <f t="shared" si="189"/>
        <v>0</v>
      </c>
      <c r="I550" s="19">
        <f t="shared" ref="I550" si="190">I551+I552+I553+I554</f>
        <v>0</v>
      </c>
      <c r="J550" s="19">
        <f t="shared" si="189"/>
        <v>0</v>
      </c>
      <c r="K550" s="22">
        <f>J550+D550</f>
        <v>150.1</v>
      </c>
    </row>
    <row r="551" spans="1:12" ht="17.399999999999999" customHeight="1" x14ac:dyDescent="0.3">
      <c r="A551" s="153"/>
      <c r="B551" s="145"/>
      <c r="C551" s="23" t="s">
        <v>8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150.1</v>
      </c>
    </row>
    <row r="552" spans="1:12" ht="18.600000000000001" customHeight="1" x14ac:dyDescent="0.3">
      <c r="A552" s="153"/>
      <c r="B552" s="145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2" ht="16.2" customHeight="1" x14ac:dyDescent="0.3">
      <c r="A553" s="153"/>
      <c r="B553" s="145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2" ht="18.600000000000001" customHeight="1" x14ac:dyDescent="0.3">
      <c r="A554" s="154"/>
      <c r="B554" s="146"/>
      <c r="C554" s="49" t="s">
        <v>11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1">
        <v>0</v>
      </c>
      <c r="J554" s="51">
        <v>0</v>
      </c>
      <c r="K554" s="22"/>
    </row>
    <row r="555" spans="1:12" ht="18.600000000000001" customHeight="1" x14ac:dyDescent="0.3">
      <c r="A555" s="165" t="s">
        <v>65</v>
      </c>
      <c r="B555" s="145" t="s">
        <v>18</v>
      </c>
      <c r="C555" s="23" t="s">
        <v>5</v>
      </c>
      <c r="D555" s="18">
        <f>D557+D556</f>
        <v>599.29999999999995</v>
      </c>
      <c r="E555" s="18">
        <f t="shared" ref="E555:J555" si="191">E556+E557+E558+E559</f>
        <v>0</v>
      </c>
      <c r="F555" s="18">
        <f t="shared" si="191"/>
        <v>0</v>
      </c>
      <c r="G555" s="18">
        <f t="shared" si="191"/>
        <v>0</v>
      </c>
      <c r="H555" s="18">
        <f t="shared" si="191"/>
        <v>0</v>
      </c>
      <c r="I555" s="19">
        <f t="shared" ref="I555" si="192">I556+I557+I558+I559</f>
        <v>0</v>
      </c>
      <c r="J555" s="19">
        <f t="shared" si="191"/>
        <v>0</v>
      </c>
      <c r="K555" s="22">
        <f>J555+D555</f>
        <v>599.29999999999995</v>
      </c>
    </row>
    <row r="556" spans="1:12" ht="18.600000000000001" customHeight="1" x14ac:dyDescent="0.3">
      <c r="A556" s="177"/>
      <c r="B556" s="145"/>
      <c r="C556" s="23" t="s">
        <v>8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599.29999999999995</v>
      </c>
    </row>
    <row r="557" spans="1:12" ht="18.600000000000001" customHeight="1" x14ac:dyDescent="0.3">
      <c r="A557" s="177"/>
      <c r="B557" s="145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2" ht="18.600000000000001" customHeight="1" x14ac:dyDescent="0.3">
      <c r="A558" s="177"/>
      <c r="B558" s="145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2" ht="21" customHeight="1" x14ac:dyDescent="0.3">
      <c r="A559" s="178"/>
      <c r="B559" s="145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2" ht="18.600000000000001" customHeight="1" x14ac:dyDescent="0.3">
      <c r="A560" s="165" t="s">
        <v>66</v>
      </c>
      <c r="B560" s="145" t="s">
        <v>18</v>
      </c>
      <c r="C560" s="23" t="s">
        <v>5</v>
      </c>
      <c r="D560" s="18">
        <f>D561+D562</f>
        <v>322.10000000000002</v>
      </c>
      <c r="E560" s="18">
        <f t="shared" ref="E560:J560" si="193">E561+E562+E563+E564</f>
        <v>0</v>
      </c>
      <c r="F560" s="18">
        <f t="shared" si="193"/>
        <v>0</v>
      </c>
      <c r="G560" s="18">
        <f t="shared" si="193"/>
        <v>0</v>
      </c>
      <c r="H560" s="18">
        <f t="shared" si="193"/>
        <v>0</v>
      </c>
      <c r="I560" s="19">
        <f t="shared" ref="I560" si="194">I561+I562+I563+I564</f>
        <v>0</v>
      </c>
      <c r="J560" s="19">
        <f t="shared" si="193"/>
        <v>0</v>
      </c>
      <c r="K560" s="22">
        <f>J560+D560</f>
        <v>322.10000000000002</v>
      </c>
    </row>
    <row r="561" spans="1:11" ht="18.600000000000001" customHeight="1" x14ac:dyDescent="0.3">
      <c r="A561" s="177"/>
      <c r="B561" s="145"/>
      <c r="C561" s="23" t="s">
        <v>8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J561+D561</f>
        <v>322.10000000000002</v>
      </c>
    </row>
    <row r="562" spans="1:11" ht="18.600000000000001" customHeight="1" x14ac:dyDescent="0.3">
      <c r="A562" s="177"/>
      <c r="B562" s="145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77"/>
      <c r="B563" s="145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4" customHeight="1" x14ac:dyDescent="0.3">
      <c r="A564" s="178"/>
      <c r="B564" s="145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65" t="s">
        <v>68</v>
      </c>
      <c r="B565" s="145" t="s">
        <v>18</v>
      </c>
      <c r="C565" s="23" t="s">
        <v>5</v>
      </c>
      <c r="D565" s="18">
        <v>0</v>
      </c>
      <c r="E565" s="18">
        <f>E566+E567</f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J565+I565+E565</f>
        <v>1216.5</v>
      </c>
    </row>
    <row r="566" spans="1:11" ht="18.600000000000001" customHeight="1" x14ac:dyDescent="0.3">
      <c r="A566" s="166"/>
      <c r="B566" s="145"/>
      <c r="C566" s="23" t="s">
        <v>8</v>
      </c>
      <c r="D566" s="54">
        <v>0</v>
      </c>
      <c r="E566" s="96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22">
        <f>J566+I566+E566</f>
        <v>1216.5</v>
      </c>
    </row>
    <row r="567" spans="1:11" ht="18.600000000000001" customHeight="1" x14ac:dyDescent="0.3">
      <c r="A567" s="166"/>
      <c r="B567" s="145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66"/>
      <c r="B568" s="145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6.25" customHeight="1" x14ac:dyDescent="0.3">
      <c r="A569" s="167"/>
      <c r="B569" s="145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18.600000000000001" customHeight="1" x14ac:dyDescent="0.3">
      <c r="A570" s="165" t="s">
        <v>80</v>
      </c>
      <c r="B570" s="145" t="s">
        <v>18</v>
      </c>
      <c r="C570" s="23" t="s">
        <v>5</v>
      </c>
      <c r="D570" s="18">
        <v>0</v>
      </c>
      <c r="E570" s="18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22">
        <f>J570+H570+G570+F570+E570+D570</f>
        <v>140</v>
      </c>
    </row>
    <row r="571" spans="1:11" ht="18.600000000000001" customHeight="1" x14ac:dyDescent="0.3">
      <c r="A571" s="166"/>
      <c r="B571" s="145"/>
      <c r="C571" s="23" t="s">
        <v>8</v>
      </c>
      <c r="D571" s="54">
        <v>0</v>
      </c>
      <c r="E571" s="18">
        <v>140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J571+H571+G571+F571+E571+D571</f>
        <v>140</v>
      </c>
    </row>
    <row r="572" spans="1:11" ht="18.600000000000001" customHeight="1" x14ac:dyDescent="0.3">
      <c r="A572" s="166"/>
      <c r="B572" s="145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18.600000000000001" customHeight="1" x14ac:dyDescent="0.3">
      <c r="A573" s="166"/>
      <c r="B573" s="145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2.95" customHeight="1" x14ac:dyDescent="0.3">
      <c r="A574" s="167"/>
      <c r="B574" s="145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22"/>
    </row>
    <row r="575" spans="1:11" ht="21" customHeight="1" x14ac:dyDescent="0.3">
      <c r="A575" s="149" t="s">
        <v>84</v>
      </c>
      <c r="B575" s="145" t="s">
        <v>18</v>
      </c>
      <c r="C575" s="132" t="s">
        <v>5</v>
      </c>
      <c r="D575" s="54">
        <v>0</v>
      </c>
      <c r="E575" s="18">
        <f>E576+E579</f>
        <v>8.6</v>
      </c>
      <c r="F575" s="54">
        <v>0</v>
      </c>
      <c r="G575" s="54">
        <v>0</v>
      </c>
      <c r="H575" s="54">
        <v>0</v>
      </c>
      <c r="I575" s="85">
        <v>0</v>
      </c>
      <c r="J575" s="85">
        <v>0</v>
      </c>
      <c r="K575" s="22">
        <f>E575+F575+G575+H575+J575</f>
        <v>8.6</v>
      </c>
    </row>
    <row r="576" spans="1:11" ht="21" customHeight="1" x14ac:dyDescent="0.3">
      <c r="A576" s="149"/>
      <c r="B576" s="145"/>
      <c r="C576" s="23" t="s">
        <v>8</v>
      </c>
      <c r="D576" s="54">
        <v>0</v>
      </c>
      <c r="E576" s="96">
        <v>8.6</v>
      </c>
      <c r="F576" s="54">
        <v>0</v>
      </c>
      <c r="G576" s="54">
        <v>0</v>
      </c>
      <c r="H576" s="54">
        <v>0</v>
      </c>
      <c r="I576" s="85">
        <v>0</v>
      </c>
      <c r="J576" s="85">
        <v>0</v>
      </c>
      <c r="K576" s="22">
        <f>E576+F576+G576+H576+J576</f>
        <v>8.6</v>
      </c>
    </row>
    <row r="577" spans="1:11" ht="21" customHeight="1" x14ac:dyDescent="0.3">
      <c r="A577" s="149"/>
      <c r="B577" s="145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49"/>
      <c r="B578" s="145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x14ac:dyDescent="0.3">
      <c r="A579" s="165"/>
      <c r="B579" s="146"/>
      <c r="C579" s="49" t="s">
        <v>11</v>
      </c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1">
        <v>0</v>
      </c>
      <c r="J579" s="51">
        <v>0</v>
      </c>
      <c r="K579" s="22"/>
    </row>
    <row r="580" spans="1:11" ht="21" customHeight="1" x14ac:dyDescent="0.3">
      <c r="A580" s="149" t="s">
        <v>121</v>
      </c>
      <c r="B580" s="145" t="s">
        <v>18</v>
      </c>
      <c r="C580" s="133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22">
        <f>J580+I580+H580+G580</f>
        <v>350</v>
      </c>
    </row>
    <row r="581" spans="1:11" ht="21" customHeight="1" x14ac:dyDescent="0.3">
      <c r="A581" s="149"/>
      <c r="B581" s="145"/>
      <c r="C581" s="133" t="s">
        <v>8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22">
        <f>J581+I581+H581+G581</f>
        <v>350</v>
      </c>
    </row>
    <row r="582" spans="1:11" ht="21" customHeight="1" x14ac:dyDescent="0.3">
      <c r="A582" s="149"/>
      <c r="B582" s="145"/>
      <c r="C582" s="13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/>
    </row>
    <row r="583" spans="1:11" ht="21" customHeight="1" x14ac:dyDescent="0.3">
      <c r="A583" s="149"/>
      <c r="B583" s="145"/>
      <c r="C583" s="13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thickBot="1" x14ac:dyDescent="0.35">
      <c r="A584" s="191"/>
      <c r="B584" s="207"/>
      <c r="C584" s="134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7">
        <v>0</v>
      </c>
      <c r="J584" s="27">
        <v>0</v>
      </c>
      <c r="K584" s="22"/>
    </row>
    <row r="585" spans="1:11" ht="21" customHeight="1" x14ac:dyDescent="0.3">
      <c r="A585" s="153" t="s">
        <v>136</v>
      </c>
      <c r="B585" s="156" t="s">
        <v>41</v>
      </c>
      <c r="C585" s="128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61125</v>
      </c>
      <c r="I585" s="85">
        <f>I586+I587+I589</f>
        <v>16104</v>
      </c>
      <c r="J585" s="85">
        <f>J586+J586+J587+J589</f>
        <v>16104</v>
      </c>
      <c r="K585" s="22">
        <f>J585+I585+H585</f>
        <v>93333</v>
      </c>
    </row>
    <row r="586" spans="1:11" ht="21" customHeight="1" x14ac:dyDescent="0.3">
      <c r="A586" s="231"/>
      <c r="B586" s="156"/>
      <c r="C586" s="133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f>H591+H596</f>
        <v>5885.9</v>
      </c>
      <c r="I586" s="19">
        <v>0</v>
      </c>
      <c r="J586" s="19">
        <v>0</v>
      </c>
      <c r="K586" s="22">
        <f>J586+I586+H586</f>
        <v>5885.9</v>
      </c>
    </row>
    <row r="587" spans="1:11" ht="21" customHeight="1" x14ac:dyDescent="0.3">
      <c r="A587" s="231"/>
      <c r="B587" s="156"/>
      <c r="C587" s="13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f>H592+H593</f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231"/>
      <c r="B588" s="156"/>
      <c r="C588" s="13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x14ac:dyDescent="0.3">
      <c r="A589" s="232"/>
      <c r="B589" s="157"/>
      <c r="C589" s="133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f>H594+H593</f>
        <v>55239.1</v>
      </c>
      <c r="I589" s="19">
        <v>16104</v>
      </c>
      <c r="J589" s="19">
        <v>16104</v>
      </c>
      <c r="K589" s="22">
        <f>J589+I589+H589</f>
        <v>87447.1</v>
      </c>
    </row>
    <row r="590" spans="1:11" ht="21" customHeight="1" x14ac:dyDescent="0.3">
      <c r="A590" s="150" t="s">
        <v>126</v>
      </c>
      <c r="B590" s="156" t="s">
        <v>41</v>
      </c>
      <c r="C590" s="133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55239.1</v>
      </c>
      <c r="I590" s="85">
        <f>I591+I592+I594</f>
        <v>16104</v>
      </c>
      <c r="J590" s="85">
        <f>J591+J591+J592+J594</f>
        <v>16104</v>
      </c>
      <c r="K590" s="22">
        <f>J590+I590+H590</f>
        <v>87447.1</v>
      </c>
    </row>
    <row r="591" spans="1:11" ht="21" customHeight="1" x14ac:dyDescent="0.3">
      <c r="A591" s="231"/>
      <c r="B591" s="156"/>
      <c r="C591" s="133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9">
        <v>0</v>
      </c>
      <c r="J591" s="19">
        <v>0</v>
      </c>
      <c r="K591" s="22">
        <f>J591+I591+H591</f>
        <v>0</v>
      </c>
    </row>
    <row r="592" spans="1:11" ht="21" customHeight="1" x14ac:dyDescent="0.3">
      <c r="A592" s="231"/>
      <c r="B592" s="156"/>
      <c r="C592" s="133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1" ht="21" customHeight="1" x14ac:dyDescent="0.3">
      <c r="A593" s="231"/>
      <c r="B593" s="156"/>
      <c r="C593" s="133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1" ht="21" customHeight="1" thickBot="1" x14ac:dyDescent="0.35">
      <c r="A594" s="259"/>
      <c r="B594" s="158"/>
      <c r="C594" s="134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55239.1</v>
      </c>
      <c r="I594" s="27">
        <v>16104</v>
      </c>
      <c r="J594" s="27">
        <v>16104</v>
      </c>
      <c r="K594" s="22">
        <f>J594+I594+H594</f>
        <v>87447.1</v>
      </c>
    </row>
    <row r="595" spans="1:11" ht="21" customHeight="1" x14ac:dyDescent="0.3">
      <c r="A595" s="150" t="s">
        <v>149</v>
      </c>
      <c r="B595" s="156" t="s">
        <v>41</v>
      </c>
      <c r="C595" s="133" t="s">
        <v>5</v>
      </c>
      <c r="D595" s="54">
        <v>0</v>
      </c>
      <c r="E595" s="54">
        <v>0</v>
      </c>
      <c r="F595" s="54">
        <v>0</v>
      </c>
      <c r="G595" s="54">
        <v>0</v>
      </c>
      <c r="H595" s="54">
        <f>H596+H597+H599</f>
        <v>5885.9</v>
      </c>
      <c r="I595" s="85">
        <f>I596+I597+I599</f>
        <v>16104</v>
      </c>
      <c r="J595" s="85">
        <f>J596+J596+J597+J599</f>
        <v>16104</v>
      </c>
      <c r="K595" s="22">
        <f>J595+I595+H595</f>
        <v>38093.9</v>
      </c>
    </row>
    <row r="596" spans="1:11" ht="21" customHeight="1" x14ac:dyDescent="0.3">
      <c r="A596" s="231"/>
      <c r="B596" s="156"/>
      <c r="C596" s="133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5885.9</v>
      </c>
      <c r="I596" s="19">
        <v>0</v>
      </c>
      <c r="J596" s="19">
        <v>0</v>
      </c>
      <c r="K596" s="22">
        <f>J596+I596+H596</f>
        <v>5885.9</v>
      </c>
    </row>
    <row r="597" spans="1:11" ht="21" customHeight="1" x14ac:dyDescent="0.3">
      <c r="A597" s="231"/>
      <c r="B597" s="156"/>
      <c r="C597" s="133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22">
        <f>J597+I597+H597</f>
        <v>0</v>
      </c>
    </row>
    <row r="598" spans="1:11" ht="21" customHeight="1" x14ac:dyDescent="0.3">
      <c r="A598" s="231"/>
      <c r="B598" s="156"/>
      <c r="C598" s="133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22"/>
    </row>
    <row r="599" spans="1:11" ht="21" customHeight="1" thickBot="1" x14ac:dyDescent="0.35">
      <c r="A599" s="259"/>
      <c r="B599" s="158"/>
      <c r="C599" s="134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2">
        <f>J599+I599+H599</f>
        <v>32208</v>
      </c>
    </row>
    <row r="600" spans="1:11" ht="18.600000000000001" customHeight="1" x14ac:dyDescent="0.3">
      <c r="A600" s="175" t="s">
        <v>135</v>
      </c>
      <c r="B600" s="162" t="s">
        <v>3</v>
      </c>
      <c r="C600" s="140" t="s">
        <v>5</v>
      </c>
      <c r="D600" s="96">
        <v>0</v>
      </c>
      <c r="E600" s="82">
        <f>E601+E602+E603+E604</f>
        <v>0</v>
      </c>
      <c r="F600" s="82">
        <f>F601+F602+F604</f>
        <v>0</v>
      </c>
      <c r="G600" s="82">
        <f>G601+G602+G604</f>
        <v>0</v>
      </c>
      <c r="H600" s="82">
        <f>H601+H602+H604</f>
        <v>531</v>
      </c>
      <c r="I600" s="99">
        <f>I601+I602+I604</f>
        <v>531</v>
      </c>
      <c r="J600" s="99">
        <f>J601+J602+J604</f>
        <v>0</v>
      </c>
      <c r="K600" s="22"/>
    </row>
    <row r="601" spans="1:11" ht="18.600000000000001" customHeight="1" x14ac:dyDescent="0.3">
      <c r="A601" s="151"/>
      <c r="B601" s="228"/>
      <c r="C601" s="42" t="s">
        <v>8</v>
      </c>
      <c r="D601" s="61">
        <v>0</v>
      </c>
      <c r="E601" s="61">
        <f>E606+E611+E613</f>
        <v>0</v>
      </c>
      <c r="F601" s="61">
        <f>F606+F611+F613</f>
        <v>0</v>
      </c>
      <c r="G601" s="61">
        <f>G611+G606</f>
        <v>0</v>
      </c>
      <c r="H601" s="61">
        <f>H606+H611</f>
        <v>0</v>
      </c>
      <c r="I601" s="62">
        <f>I606+I611</f>
        <v>0</v>
      </c>
      <c r="J601" s="62">
        <f>J606+J611</f>
        <v>0</v>
      </c>
      <c r="K601" s="22"/>
    </row>
    <row r="602" spans="1:11" ht="18.600000000000001" customHeight="1" x14ac:dyDescent="0.3">
      <c r="A602" s="151"/>
      <c r="B602" s="228"/>
      <c r="C602" s="42" t="s">
        <v>9</v>
      </c>
      <c r="D602" s="61">
        <v>0</v>
      </c>
      <c r="E602" s="61">
        <v>0</v>
      </c>
      <c r="F602" s="61">
        <v>0</v>
      </c>
      <c r="G602" s="61">
        <v>0</v>
      </c>
      <c r="H602" s="61">
        <v>0</v>
      </c>
      <c r="I602" s="62">
        <v>0</v>
      </c>
      <c r="J602" s="62">
        <v>0</v>
      </c>
      <c r="K602" s="22"/>
    </row>
    <row r="603" spans="1:11" ht="18.600000000000001" customHeight="1" x14ac:dyDescent="0.3">
      <c r="A603" s="151"/>
      <c r="B603" s="228"/>
      <c r="C603" s="42" t="s">
        <v>10</v>
      </c>
      <c r="D603" s="61">
        <v>0</v>
      </c>
      <c r="E603" s="61">
        <v>0</v>
      </c>
      <c r="F603" s="61">
        <v>0</v>
      </c>
      <c r="G603" s="61">
        <v>0</v>
      </c>
      <c r="H603" s="61">
        <v>0</v>
      </c>
      <c r="I603" s="62">
        <v>0</v>
      </c>
      <c r="J603" s="62">
        <v>0</v>
      </c>
      <c r="K603" s="22"/>
    </row>
    <row r="604" spans="1:11" ht="19.95" customHeight="1" thickBot="1" x14ac:dyDescent="0.35">
      <c r="A604" s="151"/>
      <c r="B604" s="236"/>
      <c r="C604" s="76" t="s">
        <v>11</v>
      </c>
      <c r="D604" s="77">
        <v>0</v>
      </c>
      <c r="E604" s="77">
        <f t="shared" ref="E604:J604" si="195">E609+E614</f>
        <v>0</v>
      </c>
      <c r="F604" s="77">
        <f t="shared" si="195"/>
        <v>0</v>
      </c>
      <c r="G604" s="77">
        <f t="shared" si="195"/>
        <v>0</v>
      </c>
      <c r="H604" s="77">
        <f t="shared" si="195"/>
        <v>531</v>
      </c>
      <c r="I604" s="78">
        <f t="shared" si="195"/>
        <v>531</v>
      </c>
      <c r="J604" s="78">
        <f t="shared" si="195"/>
        <v>0</v>
      </c>
      <c r="K604" s="59"/>
    </row>
    <row r="605" spans="1:11" ht="25.95" customHeight="1" x14ac:dyDescent="0.3">
      <c r="A605" s="151"/>
      <c r="B605" s="161" t="s">
        <v>45</v>
      </c>
      <c r="C605" s="140" t="s">
        <v>5</v>
      </c>
      <c r="D605" s="74">
        <f>D606+D607+D608+D609</f>
        <v>0</v>
      </c>
      <c r="E605" s="74">
        <f t="shared" ref="E605" si="196">E606+E607+E608+E609</f>
        <v>0</v>
      </c>
      <c r="F605" s="74">
        <f t="shared" ref="F605" si="197">F606+F607+F608+F609</f>
        <v>0</v>
      </c>
      <c r="G605" s="74">
        <f t="shared" ref="G605" si="198">G606+G607+G608+G609</f>
        <v>0</v>
      </c>
      <c r="H605" s="74">
        <f t="shared" ref="H605" si="199">H606+H607+H608+H609</f>
        <v>11</v>
      </c>
      <c r="I605" s="75">
        <f t="shared" ref="I605:J605" si="200">I606+I607+I608+I609</f>
        <v>11</v>
      </c>
      <c r="J605" s="75">
        <f t="shared" si="200"/>
        <v>0</v>
      </c>
      <c r="K605" s="118">
        <f>J605+I605+H605+G605</f>
        <v>22</v>
      </c>
    </row>
    <row r="606" spans="1:11" ht="22.2" customHeight="1" x14ac:dyDescent="0.3">
      <c r="A606" s="151"/>
      <c r="B606" s="162"/>
      <c r="C606" s="42" t="s">
        <v>8</v>
      </c>
      <c r="D606" s="61">
        <f>D616</f>
        <v>0</v>
      </c>
      <c r="E606" s="61">
        <f t="shared" ref="E606:J606" si="201">E616</f>
        <v>0</v>
      </c>
      <c r="F606" s="61">
        <f t="shared" si="201"/>
        <v>0</v>
      </c>
      <c r="G606" s="61">
        <f t="shared" si="201"/>
        <v>0</v>
      </c>
      <c r="H606" s="61">
        <f t="shared" si="201"/>
        <v>0</v>
      </c>
      <c r="I606" s="62">
        <f t="shared" ref="I606" si="202">I616</f>
        <v>0</v>
      </c>
      <c r="J606" s="62">
        <f t="shared" si="201"/>
        <v>0</v>
      </c>
      <c r="K606" s="64">
        <f>J606+I606+H606+G606</f>
        <v>0</v>
      </c>
    </row>
    <row r="607" spans="1:11" ht="23.4" customHeight="1" x14ac:dyDescent="0.3">
      <c r="A607" s="151"/>
      <c r="B607" s="162"/>
      <c r="C607" s="42" t="s">
        <v>9</v>
      </c>
      <c r="D607" s="61">
        <f>D617</f>
        <v>0</v>
      </c>
      <c r="E607" s="61">
        <f t="shared" ref="E607:J607" si="203">E617</f>
        <v>0</v>
      </c>
      <c r="F607" s="61">
        <f t="shared" si="203"/>
        <v>0</v>
      </c>
      <c r="G607" s="61">
        <f t="shared" si="203"/>
        <v>0</v>
      </c>
      <c r="H607" s="61">
        <f t="shared" si="203"/>
        <v>0</v>
      </c>
      <c r="I607" s="62">
        <f t="shared" ref="I607" si="204">I617</f>
        <v>0</v>
      </c>
      <c r="J607" s="62">
        <f t="shared" si="203"/>
        <v>0</v>
      </c>
      <c r="K607" s="64">
        <f>J607+I607+H607+G607</f>
        <v>0</v>
      </c>
    </row>
    <row r="608" spans="1:11" ht="22.2" customHeight="1" x14ac:dyDescent="0.3">
      <c r="A608" s="151"/>
      <c r="B608" s="162"/>
      <c r="C608" s="42" t="s">
        <v>10</v>
      </c>
      <c r="D608" s="61">
        <f>D618</f>
        <v>0</v>
      </c>
      <c r="E608" s="61">
        <f t="shared" ref="E608:J608" si="205">E618</f>
        <v>0</v>
      </c>
      <c r="F608" s="61">
        <f t="shared" si="205"/>
        <v>0</v>
      </c>
      <c r="G608" s="61">
        <f t="shared" si="205"/>
        <v>0</v>
      </c>
      <c r="H608" s="61">
        <f t="shared" si="205"/>
        <v>0</v>
      </c>
      <c r="I608" s="62">
        <f t="shared" ref="I608" si="206">I618</f>
        <v>0</v>
      </c>
      <c r="J608" s="62">
        <f t="shared" si="205"/>
        <v>0</v>
      </c>
      <c r="K608" s="64">
        <f t="shared" ref="K608" si="207">D608+E608+F608+G608+H608+J608</f>
        <v>0</v>
      </c>
    </row>
    <row r="609" spans="1:12" ht="29.25" customHeight="1" thickBot="1" x14ac:dyDescent="0.35">
      <c r="A609" s="151"/>
      <c r="B609" s="163"/>
      <c r="C609" s="76" t="s">
        <v>11</v>
      </c>
      <c r="D609" s="77">
        <f>D619</f>
        <v>0</v>
      </c>
      <c r="E609" s="77">
        <f t="shared" ref="E609:H609" si="208">E619</f>
        <v>0</v>
      </c>
      <c r="F609" s="77">
        <f t="shared" si="208"/>
        <v>0</v>
      </c>
      <c r="G609" s="77">
        <f t="shared" si="208"/>
        <v>0</v>
      </c>
      <c r="H609" s="77">
        <f t="shared" si="208"/>
        <v>11</v>
      </c>
      <c r="I609" s="78">
        <v>11</v>
      </c>
      <c r="J609" s="78">
        <v>0</v>
      </c>
      <c r="K609" s="97">
        <f>J609+I609+H609+G609</f>
        <v>22</v>
      </c>
    </row>
    <row r="610" spans="1:12" ht="14.4" customHeight="1" x14ac:dyDescent="0.3">
      <c r="A610" s="151"/>
      <c r="B610" s="161" t="s">
        <v>20</v>
      </c>
      <c r="C610" s="140" t="s">
        <v>5</v>
      </c>
      <c r="D610" s="74">
        <v>0</v>
      </c>
      <c r="E610" s="74">
        <v>0</v>
      </c>
      <c r="F610" s="74">
        <v>0</v>
      </c>
      <c r="G610" s="74">
        <f>G611+G614</f>
        <v>0</v>
      </c>
      <c r="H610" s="74">
        <v>520</v>
      </c>
      <c r="I610" s="75">
        <f>I611+I612+I614</f>
        <v>520</v>
      </c>
      <c r="J610" s="75">
        <v>0</v>
      </c>
      <c r="K610" s="118">
        <f>J610+I610+H610+G610</f>
        <v>1040</v>
      </c>
      <c r="L610" s="17"/>
    </row>
    <row r="611" spans="1:12" ht="15" customHeight="1" x14ac:dyDescent="0.3">
      <c r="A611" s="151"/>
      <c r="B611" s="162"/>
      <c r="C611" s="42" t="s">
        <v>8</v>
      </c>
      <c r="D611" s="61">
        <f>D621</f>
        <v>0</v>
      </c>
      <c r="E611" s="61">
        <f t="shared" ref="E611:J611" si="209">E621</f>
        <v>0</v>
      </c>
      <c r="F611" s="61">
        <f t="shared" si="209"/>
        <v>0</v>
      </c>
      <c r="G611" s="61">
        <f t="shared" si="209"/>
        <v>0</v>
      </c>
      <c r="H611" s="61">
        <f t="shared" si="209"/>
        <v>0</v>
      </c>
      <c r="I611" s="62">
        <f t="shared" ref="I611" si="210">I621</f>
        <v>0</v>
      </c>
      <c r="J611" s="62">
        <f t="shared" si="209"/>
        <v>0</v>
      </c>
      <c r="K611" s="64">
        <f>J611+I611+H611+G611</f>
        <v>0</v>
      </c>
    </row>
    <row r="612" spans="1:12" x14ac:dyDescent="0.3">
      <c r="A612" s="151"/>
      <c r="B612" s="162"/>
      <c r="C612" s="42" t="s">
        <v>9</v>
      </c>
      <c r="D612" s="61">
        <f>D622</f>
        <v>0</v>
      </c>
      <c r="E612" s="61">
        <f t="shared" ref="E612:J612" si="211">E622</f>
        <v>0</v>
      </c>
      <c r="F612" s="61">
        <f t="shared" si="211"/>
        <v>0</v>
      </c>
      <c r="G612" s="61">
        <f t="shared" si="211"/>
        <v>0</v>
      </c>
      <c r="H612" s="61">
        <f t="shared" si="211"/>
        <v>0</v>
      </c>
      <c r="I612" s="62">
        <f t="shared" ref="I612" si="212">I622</f>
        <v>0</v>
      </c>
      <c r="J612" s="62">
        <f t="shared" si="211"/>
        <v>0</v>
      </c>
      <c r="K612" s="64">
        <f>J612+I612+H612+G612</f>
        <v>0</v>
      </c>
    </row>
    <row r="613" spans="1:12" x14ac:dyDescent="0.3">
      <c r="A613" s="151"/>
      <c r="B613" s="162"/>
      <c r="C613" s="42" t="s">
        <v>10</v>
      </c>
      <c r="D613" s="61">
        <f>D623</f>
        <v>0</v>
      </c>
      <c r="E613" s="61">
        <f t="shared" ref="E613:J613" si="213">E623</f>
        <v>0</v>
      </c>
      <c r="F613" s="61">
        <f t="shared" si="213"/>
        <v>0</v>
      </c>
      <c r="G613" s="61">
        <f t="shared" si="213"/>
        <v>0</v>
      </c>
      <c r="H613" s="61">
        <f t="shared" si="213"/>
        <v>0</v>
      </c>
      <c r="I613" s="62">
        <f t="shared" ref="I613" si="214">I623</f>
        <v>0</v>
      </c>
      <c r="J613" s="62">
        <f t="shared" si="213"/>
        <v>0</v>
      </c>
      <c r="K613" s="64">
        <f t="shared" si="9"/>
        <v>0</v>
      </c>
    </row>
    <row r="614" spans="1:12" ht="26.4" customHeight="1" thickBot="1" x14ac:dyDescent="0.35">
      <c r="A614" s="152"/>
      <c r="B614" s="163"/>
      <c r="C614" s="76" t="s">
        <v>11</v>
      </c>
      <c r="D614" s="77">
        <f>D624</f>
        <v>0</v>
      </c>
      <c r="E614" s="77">
        <f>E624</f>
        <v>0</v>
      </c>
      <c r="F614" s="77">
        <f t="shared" ref="F614:J614" si="215">F624</f>
        <v>0</v>
      </c>
      <c r="G614" s="77">
        <f t="shared" si="215"/>
        <v>0</v>
      </c>
      <c r="H614" s="77">
        <f t="shared" si="215"/>
        <v>520</v>
      </c>
      <c r="I614" s="78">
        <f>I620+I623</f>
        <v>520</v>
      </c>
      <c r="J614" s="78">
        <f t="shared" si="215"/>
        <v>0</v>
      </c>
      <c r="K614" s="97">
        <f>J614+I614+H614+G614</f>
        <v>1040</v>
      </c>
    </row>
    <row r="615" spans="1:12" ht="39" customHeight="1" x14ac:dyDescent="0.3">
      <c r="A615" s="150" t="s">
        <v>37</v>
      </c>
      <c r="B615" s="159" t="s">
        <v>34</v>
      </c>
      <c r="C615" s="132" t="s">
        <v>5</v>
      </c>
      <c r="D615" s="54">
        <f>D616+D617+D618+D619</f>
        <v>0</v>
      </c>
      <c r="E615" s="54">
        <f t="shared" ref="E615:J615" si="216">E616+E617+E618+E619</f>
        <v>0</v>
      </c>
      <c r="F615" s="54">
        <f t="shared" si="216"/>
        <v>0</v>
      </c>
      <c r="G615" s="54">
        <f t="shared" si="216"/>
        <v>0</v>
      </c>
      <c r="H615" s="54">
        <f t="shared" si="216"/>
        <v>11</v>
      </c>
      <c r="I615" s="85">
        <f t="shared" ref="I615" si="217">I616+I617+I618+I619</f>
        <v>11</v>
      </c>
      <c r="J615" s="85">
        <f t="shared" si="216"/>
        <v>0</v>
      </c>
      <c r="K615" s="121">
        <f>J615+I615+H615+G615</f>
        <v>22</v>
      </c>
    </row>
    <row r="616" spans="1:12" ht="21" customHeight="1" x14ac:dyDescent="0.3">
      <c r="A616" s="153"/>
      <c r="B616" s="159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J616+I616+H616+G616</f>
        <v>0</v>
      </c>
    </row>
    <row r="617" spans="1:12" ht="19.2" customHeight="1" x14ac:dyDescent="0.3">
      <c r="A617" s="153"/>
      <c r="B617" s="159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J617+I617+H617+G617</f>
        <v>0</v>
      </c>
    </row>
    <row r="618" spans="1:12" ht="20.399999999999999" customHeight="1" x14ac:dyDescent="0.3">
      <c r="A618" s="153"/>
      <c r="B618" s="159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" si="218">D618+E618+F618+G618+H618+J618</f>
        <v>0</v>
      </c>
    </row>
    <row r="619" spans="1:12" ht="31.5" customHeight="1" x14ac:dyDescent="0.3">
      <c r="A619" s="154"/>
      <c r="B619" s="160"/>
      <c r="C619" s="23" t="s">
        <v>11</v>
      </c>
      <c r="D619" s="18">
        <v>0</v>
      </c>
      <c r="E619" s="18">
        <v>0</v>
      </c>
      <c r="F619" s="18">
        <v>0</v>
      </c>
      <c r="G619" s="18">
        <v>0</v>
      </c>
      <c r="H619" s="18">
        <v>11</v>
      </c>
      <c r="I619" s="19">
        <v>11</v>
      </c>
      <c r="J619" s="19">
        <v>0</v>
      </c>
      <c r="K619" s="22">
        <f>J619+I619+H619</f>
        <v>22</v>
      </c>
    </row>
    <row r="620" spans="1:12" ht="17.399999999999999" customHeight="1" x14ac:dyDescent="0.3">
      <c r="A620" s="150" t="s">
        <v>37</v>
      </c>
      <c r="B620" s="146" t="s">
        <v>20</v>
      </c>
      <c r="C620" s="23" t="s">
        <v>5</v>
      </c>
      <c r="D620" s="18">
        <v>0</v>
      </c>
      <c r="E620" s="18">
        <f>E621+E622+E624</f>
        <v>0</v>
      </c>
      <c r="F620" s="18">
        <v>0</v>
      </c>
      <c r="G620" s="18">
        <f>G621+G624</f>
        <v>0</v>
      </c>
      <c r="H620" s="18">
        <f>H621+H622+H624</f>
        <v>520</v>
      </c>
      <c r="I620" s="19">
        <f>I621+I622+I624</f>
        <v>520</v>
      </c>
      <c r="J620" s="19">
        <v>0</v>
      </c>
      <c r="K620" s="22">
        <f>J620+I620+H620</f>
        <v>1040</v>
      </c>
      <c r="L620" s="17"/>
    </row>
    <row r="621" spans="1:12" ht="18.600000000000001" customHeight="1" x14ac:dyDescent="0.3">
      <c r="A621" s="153"/>
      <c r="B621" s="156"/>
      <c r="C621" s="23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2">
        <f>J621+I621+H621</f>
        <v>0</v>
      </c>
    </row>
    <row r="622" spans="1:12" ht="16.2" customHeight="1" x14ac:dyDescent="0.3">
      <c r="A622" s="153"/>
      <c r="B622" s="156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2">
        <f>J622+I622+H622</f>
        <v>0</v>
      </c>
    </row>
    <row r="623" spans="1:12" ht="18" customHeight="1" x14ac:dyDescent="0.3">
      <c r="A623" s="153"/>
      <c r="B623" s="156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2">
        <f t="shared" ref="K623:K628" si="219">D623+E623+F623+G623+H623+J623</f>
        <v>0</v>
      </c>
    </row>
    <row r="624" spans="1:12" ht="18.600000000000001" customHeight="1" thickBot="1" x14ac:dyDescent="0.35">
      <c r="A624" s="192"/>
      <c r="B624" s="158"/>
      <c r="C624" s="25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520</v>
      </c>
      <c r="I624" s="27">
        <v>520</v>
      </c>
      <c r="J624" s="27">
        <v>0</v>
      </c>
      <c r="K624" s="22">
        <f>J624+I624+H624</f>
        <v>1040</v>
      </c>
    </row>
    <row r="625" spans="1:11" ht="18.600000000000001" customHeight="1" x14ac:dyDescent="0.3">
      <c r="A625" s="164" t="s">
        <v>137</v>
      </c>
      <c r="B625" s="161" t="s">
        <v>41</v>
      </c>
      <c r="C625" s="38" t="s">
        <v>5</v>
      </c>
      <c r="D625" s="60">
        <f>D626+D627+D628+D629</f>
        <v>1846.7</v>
      </c>
      <c r="E625" s="60">
        <f t="shared" ref="E625:J625" si="220">E626+E627+E628+E629</f>
        <v>0</v>
      </c>
      <c r="F625" s="60">
        <f t="shared" si="220"/>
        <v>0</v>
      </c>
      <c r="G625" s="60">
        <f t="shared" si="220"/>
        <v>0</v>
      </c>
      <c r="H625" s="60">
        <f t="shared" si="220"/>
        <v>8000</v>
      </c>
      <c r="I625" s="100">
        <f t="shared" ref="I625" si="221">I626+I627+I628+I629</f>
        <v>1500</v>
      </c>
      <c r="J625" s="100">
        <f t="shared" si="220"/>
        <v>1500</v>
      </c>
      <c r="K625" s="64">
        <f>J625+I625+H625+G625+D625</f>
        <v>12846.7</v>
      </c>
    </row>
    <row r="626" spans="1:11" ht="18.600000000000001" customHeight="1" x14ac:dyDescent="0.3">
      <c r="A626" s="175"/>
      <c r="B626" s="162"/>
      <c r="C626" s="42" t="s">
        <v>8</v>
      </c>
      <c r="D626" s="61">
        <f>D631+D636</f>
        <v>1846.7</v>
      </c>
      <c r="E626" s="61">
        <v>0</v>
      </c>
      <c r="F626" s="61">
        <v>0</v>
      </c>
      <c r="G626" s="61">
        <f t="shared" ref="G626:J626" si="222">G631</f>
        <v>0</v>
      </c>
      <c r="H626" s="61">
        <f>H631+H636+H641</f>
        <v>8000</v>
      </c>
      <c r="I626" s="62">
        <f t="shared" ref="I626" si="223">I631</f>
        <v>0</v>
      </c>
      <c r="J626" s="62">
        <f t="shared" si="222"/>
        <v>0</v>
      </c>
      <c r="K626" s="64">
        <f>J626+I626+H626+G626+F626+E626+D626</f>
        <v>9846.7000000000007</v>
      </c>
    </row>
    <row r="627" spans="1:11" ht="18.600000000000001" customHeight="1" x14ac:dyDescent="0.3">
      <c r="A627" s="175"/>
      <c r="B627" s="162"/>
      <c r="C627" s="42" t="s">
        <v>9</v>
      </c>
      <c r="D627" s="61">
        <f t="shared" ref="D627:D629" si="224">D632+D637</f>
        <v>0</v>
      </c>
      <c r="E627" s="61">
        <v>0</v>
      </c>
      <c r="F627" s="61">
        <v>0</v>
      </c>
      <c r="G627" s="61">
        <v>0</v>
      </c>
      <c r="H627" s="61">
        <v>0</v>
      </c>
      <c r="I627" s="62">
        <v>0</v>
      </c>
      <c r="J627" s="62">
        <v>0</v>
      </c>
      <c r="K627" s="64">
        <f t="shared" si="219"/>
        <v>0</v>
      </c>
    </row>
    <row r="628" spans="1:11" ht="18.600000000000001" customHeight="1" x14ac:dyDescent="0.3">
      <c r="A628" s="175"/>
      <c r="B628" s="162"/>
      <c r="C628" s="42" t="s">
        <v>10</v>
      </c>
      <c r="D628" s="61">
        <f t="shared" si="224"/>
        <v>0</v>
      </c>
      <c r="E628" s="61">
        <v>0</v>
      </c>
      <c r="F628" s="61">
        <v>0</v>
      </c>
      <c r="G628" s="61">
        <v>0</v>
      </c>
      <c r="H628" s="61">
        <v>0</v>
      </c>
      <c r="I628" s="62">
        <v>0</v>
      </c>
      <c r="J628" s="62">
        <v>0</v>
      </c>
      <c r="K628" s="64">
        <f t="shared" si="219"/>
        <v>0</v>
      </c>
    </row>
    <row r="629" spans="1:11" ht="18.600000000000001" customHeight="1" thickBot="1" x14ac:dyDescent="0.35">
      <c r="A629" s="176"/>
      <c r="B629" s="163"/>
      <c r="C629" s="76" t="s">
        <v>11</v>
      </c>
      <c r="D629" s="77">
        <f t="shared" si="224"/>
        <v>0</v>
      </c>
      <c r="E629" s="77">
        <v>0</v>
      </c>
      <c r="F629" s="77">
        <v>0</v>
      </c>
      <c r="G629" s="77">
        <f>G634+G639</f>
        <v>0</v>
      </c>
      <c r="H629" s="77">
        <f>H634+H639</f>
        <v>0</v>
      </c>
      <c r="I629" s="78">
        <f>I634+I639</f>
        <v>1500</v>
      </c>
      <c r="J629" s="78">
        <f>J634+J639</f>
        <v>1500</v>
      </c>
      <c r="K629" s="97">
        <f>J629+I629+H629+G629</f>
        <v>3000</v>
      </c>
    </row>
    <row r="630" spans="1:11" ht="23.4" customHeight="1" x14ac:dyDescent="0.3">
      <c r="A630" s="165" t="s">
        <v>46</v>
      </c>
      <c r="B630" s="156" t="s">
        <v>41</v>
      </c>
      <c r="C630" s="132" t="s">
        <v>5</v>
      </c>
      <c r="D630" s="54">
        <f>D631+D632+D633+D634</f>
        <v>1500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0</v>
      </c>
      <c r="J630" s="85">
        <f t="shared" si="225"/>
        <v>0</v>
      </c>
      <c r="K630" s="121">
        <f t="shared" ref="K630:K638" si="227">D630+E630+F630+G630+H630+J630</f>
        <v>1500</v>
      </c>
    </row>
    <row r="631" spans="1:11" ht="24" customHeight="1" x14ac:dyDescent="0.3">
      <c r="A631" s="166"/>
      <c r="B631" s="156"/>
      <c r="C631" s="23" t="s">
        <v>8</v>
      </c>
      <c r="D631" s="18">
        <v>1500</v>
      </c>
      <c r="E631" s="18">
        <v>0</v>
      </c>
      <c r="F631" s="18">
        <v>0</v>
      </c>
      <c r="G631" s="18">
        <v>0</v>
      </c>
      <c r="H631" s="18">
        <f>H636</f>
        <v>0</v>
      </c>
      <c r="I631" s="19">
        <v>0</v>
      </c>
      <c r="J631" s="19">
        <v>0</v>
      </c>
      <c r="K631" s="22">
        <f t="shared" si="227"/>
        <v>1500</v>
      </c>
    </row>
    <row r="632" spans="1:11" ht="22.95" customHeight="1" x14ac:dyDescent="0.3">
      <c r="A632" s="166"/>
      <c r="B632" s="156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 t="shared" si="227"/>
        <v>0</v>
      </c>
    </row>
    <row r="633" spans="1:11" ht="25.95" customHeight="1" x14ac:dyDescent="0.3">
      <c r="A633" s="166"/>
      <c r="B633" s="156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7"/>
        <v>0</v>
      </c>
    </row>
    <row r="634" spans="1:11" ht="22.95" customHeight="1" x14ac:dyDescent="0.3">
      <c r="A634" s="167"/>
      <c r="B634" s="156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9">
        <v>0</v>
      </c>
      <c r="K634" s="22">
        <f t="shared" si="227"/>
        <v>0</v>
      </c>
    </row>
    <row r="635" spans="1:11" ht="21.6" customHeight="1" x14ac:dyDescent="0.3">
      <c r="A635" s="150" t="s">
        <v>56</v>
      </c>
      <c r="B635" s="156"/>
      <c r="C635" s="132" t="s">
        <v>5</v>
      </c>
      <c r="D635" s="54">
        <f>D636+D637+D638+D639</f>
        <v>346.7</v>
      </c>
      <c r="E635" s="54">
        <f t="shared" ref="E635:J635" si="228">E636+E637+E638+E639</f>
        <v>0</v>
      </c>
      <c r="F635" s="54">
        <f t="shared" si="228"/>
        <v>0</v>
      </c>
      <c r="G635" s="54">
        <f t="shared" si="228"/>
        <v>0</v>
      </c>
      <c r="H635" s="54">
        <f t="shared" si="228"/>
        <v>0</v>
      </c>
      <c r="I635" s="85">
        <f t="shared" ref="I635" si="229">I636+I637+I638+I639</f>
        <v>1500</v>
      </c>
      <c r="J635" s="85">
        <f t="shared" si="228"/>
        <v>1500</v>
      </c>
      <c r="K635" s="22">
        <f>J635+I635+H635+G635+F635+E635+D635</f>
        <v>3346.7</v>
      </c>
    </row>
    <row r="636" spans="1:11" ht="20.399999999999999" customHeight="1" x14ac:dyDescent="0.3">
      <c r="A636" s="153"/>
      <c r="B636" s="156"/>
      <c r="C636" s="23" t="s">
        <v>8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22">
        <f>J636+I636+H636+G636+F636+E636+D636</f>
        <v>346.7</v>
      </c>
    </row>
    <row r="637" spans="1:11" ht="20.399999999999999" customHeight="1" x14ac:dyDescent="0.3">
      <c r="A637" s="153"/>
      <c r="B637" s="156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2">
        <f>J637+I637+H637+G637</f>
        <v>0</v>
      </c>
    </row>
    <row r="638" spans="1:11" ht="18.600000000000001" customHeight="1" x14ac:dyDescent="0.3">
      <c r="A638" s="153"/>
      <c r="B638" s="156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2">
        <f t="shared" si="227"/>
        <v>0</v>
      </c>
    </row>
    <row r="639" spans="1:11" ht="19.2" customHeight="1" thickBot="1" x14ac:dyDescent="0.35">
      <c r="A639" s="153"/>
      <c r="B639" s="156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1500</v>
      </c>
      <c r="J639" s="19">
        <v>1500</v>
      </c>
      <c r="K639" s="22">
        <f>J639+I639+H639+G639</f>
        <v>3000</v>
      </c>
    </row>
    <row r="640" spans="1:11" ht="19.2" customHeight="1" x14ac:dyDescent="0.3">
      <c r="A640" s="260" t="s">
        <v>154</v>
      </c>
      <c r="B640" s="161" t="s">
        <v>41</v>
      </c>
      <c r="C640" s="23" t="s">
        <v>5</v>
      </c>
      <c r="D640" s="54">
        <f t="shared" ref="D640:G640" si="230">D641+D642+D643+D644</f>
        <v>0</v>
      </c>
      <c r="E640" s="54">
        <f t="shared" si="230"/>
        <v>0</v>
      </c>
      <c r="F640" s="54">
        <f t="shared" si="230"/>
        <v>0</v>
      </c>
      <c r="G640" s="54">
        <f t="shared" si="230"/>
        <v>0</v>
      </c>
      <c r="H640" s="54">
        <f t="shared" ref="H640:J640" si="231">H641+H642+H643+H644</f>
        <v>8000</v>
      </c>
      <c r="I640" s="54">
        <f t="shared" si="231"/>
        <v>0</v>
      </c>
      <c r="J640" s="54">
        <f t="shared" si="231"/>
        <v>0</v>
      </c>
      <c r="K640" s="121">
        <f>J640+I640+H640</f>
        <v>8000</v>
      </c>
    </row>
    <row r="641" spans="1:12" ht="19.2" customHeight="1" x14ac:dyDescent="0.3">
      <c r="A641" s="261"/>
      <c r="B641" s="162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8000</v>
      </c>
      <c r="I641" s="18">
        <v>0</v>
      </c>
      <c r="J641" s="18">
        <v>0</v>
      </c>
      <c r="K641" s="121">
        <f>J641+I641+H641</f>
        <v>8000</v>
      </c>
    </row>
    <row r="642" spans="1:12" ht="19.2" customHeight="1" x14ac:dyDescent="0.3">
      <c r="A642" s="261"/>
      <c r="B642" s="162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21"/>
    </row>
    <row r="643" spans="1:12" ht="19.2" customHeight="1" x14ac:dyDescent="0.3">
      <c r="A643" s="261"/>
      <c r="B643" s="162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21"/>
    </row>
    <row r="644" spans="1:12" ht="19.2" customHeight="1" thickBot="1" x14ac:dyDescent="0.35">
      <c r="A644" s="262"/>
      <c r="B644" s="163"/>
      <c r="C644" s="49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21"/>
    </row>
    <row r="645" spans="1:12" ht="15.75" customHeight="1" x14ac:dyDescent="0.3">
      <c r="A645" s="171" t="s">
        <v>139</v>
      </c>
      <c r="B645" s="169" t="s">
        <v>3</v>
      </c>
      <c r="C645" s="28" t="s">
        <v>5</v>
      </c>
      <c r="D645" s="29">
        <f>D646+D647+D648+D649</f>
        <v>0</v>
      </c>
      <c r="E645" s="29">
        <f t="shared" ref="E645:J645" si="232">E646+E647+E648+E649</f>
        <v>0</v>
      </c>
      <c r="F645" s="29">
        <f t="shared" si="232"/>
        <v>0</v>
      </c>
      <c r="G645" s="29">
        <f t="shared" si="232"/>
        <v>0</v>
      </c>
      <c r="H645" s="29">
        <f t="shared" si="232"/>
        <v>12</v>
      </c>
      <c r="I645" s="30">
        <f t="shared" ref="I645" si="233">I646+I647+I648+I649</f>
        <v>0</v>
      </c>
      <c r="J645" s="30">
        <f t="shared" si="232"/>
        <v>0</v>
      </c>
      <c r="K645" s="243">
        <f t="shared" ref="K645:K654" si="234">D645+E645+F645+G645+H645+J645</f>
        <v>12</v>
      </c>
      <c r="L645" s="17"/>
    </row>
    <row r="646" spans="1:12" ht="15" customHeight="1" x14ac:dyDescent="0.3">
      <c r="A646" s="172"/>
      <c r="B646" s="169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v>0</v>
      </c>
      <c r="H646" s="34">
        <f>H651+H653</f>
        <v>12</v>
      </c>
      <c r="I646" s="35">
        <v>0</v>
      </c>
      <c r="J646" s="35">
        <v>0</v>
      </c>
      <c r="K646" s="71">
        <f t="shared" si="234"/>
        <v>12</v>
      </c>
    </row>
    <row r="647" spans="1:12" x14ac:dyDescent="0.3">
      <c r="A647" s="172"/>
      <c r="B647" s="169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4"/>
        <v>0</v>
      </c>
    </row>
    <row r="648" spans="1:12" x14ac:dyDescent="0.3">
      <c r="A648" s="172"/>
      <c r="B648" s="169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4"/>
        <v>0</v>
      </c>
    </row>
    <row r="649" spans="1:12" x14ac:dyDescent="0.3">
      <c r="A649" s="172"/>
      <c r="B649" s="190"/>
      <c r="C649" s="33" t="s">
        <v>11</v>
      </c>
      <c r="D649" s="34">
        <f>D654</f>
        <v>0</v>
      </c>
      <c r="E649" s="34">
        <v>0</v>
      </c>
      <c r="F649" s="34">
        <v>0</v>
      </c>
      <c r="G649" s="34">
        <f>+G654</f>
        <v>0</v>
      </c>
      <c r="H649" s="34">
        <v>0</v>
      </c>
      <c r="I649" s="35">
        <v>0</v>
      </c>
      <c r="J649" s="35">
        <v>0</v>
      </c>
      <c r="K649" s="71">
        <f t="shared" si="234"/>
        <v>0</v>
      </c>
    </row>
    <row r="650" spans="1:12" ht="22.95" customHeight="1" x14ac:dyDescent="0.3">
      <c r="A650" s="172"/>
      <c r="B650" s="168" t="s">
        <v>4</v>
      </c>
      <c r="C650" s="33" t="s">
        <v>5</v>
      </c>
      <c r="D650" s="34">
        <f>D656+D657+D658+D659</f>
        <v>0</v>
      </c>
      <c r="E650" s="34">
        <f t="shared" ref="E650:J650" si="235">E651+E652+E653+E654</f>
        <v>0</v>
      </c>
      <c r="F650" s="34">
        <f t="shared" si="235"/>
        <v>0</v>
      </c>
      <c r="G650" s="34">
        <f t="shared" si="235"/>
        <v>0</v>
      </c>
      <c r="H650" s="34">
        <f t="shared" si="235"/>
        <v>12</v>
      </c>
      <c r="I650" s="35">
        <f t="shared" ref="I650" si="236">I651+I652+I653+I654</f>
        <v>0</v>
      </c>
      <c r="J650" s="35">
        <f t="shared" si="235"/>
        <v>0</v>
      </c>
      <c r="K650" s="71">
        <f t="shared" si="234"/>
        <v>12</v>
      </c>
      <c r="L650" s="17"/>
    </row>
    <row r="651" spans="1:12" ht="19.2" customHeight="1" x14ac:dyDescent="0.3">
      <c r="A651" s="172"/>
      <c r="B651" s="169"/>
      <c r="C651" s="33" t="s">
        <v>8</v>
      </c>
      <c r="D651" s="34">
        <f>D656</f>
        <v>0</v>
      </c>
      <c r="E651" s="34">
        <v>0</v>
      </c>
      <c r="F651" s="34">
        <v>0</v>
      </c>
      <c r="G651" s="34">
        <f>G646</f>
        <v>0</v>
      </c>
      <c r="H651" s="34">
        <f>H656+H666</f>
        <v>12</v>
      </c>
      <c r="I651" s="35">
        <v>0</v>
      </c>
      <c r="J651" s="35">
        <v>0</v>
      </c>
      <c r="K651" s="71">
        <f t="shared" si="234"/>
        <v>12</v>
      </c>
    </row>
    <row r="652" spans="1:12" x14ac:dyDescent="0.3">
      <c r="A652" s="172"/>
      <c r="B652" s="169"/>
      <c r="C652" s="33" t="s">
        <v>9</v>
      </c>
      <c r="D652" s="34">
        <f>D657</f>
        <v>0</v>
      </c>
      <c r="E652" s="34">
        <v>0</v>
      </c>
      <c r="F652" s="34">
        <v>0</v>
      </c>
      <c r="G652" s="34">
        <v>0</v>
      </c>
      <c r="H652" s="34">
        <v>0</v>
      </c>
      <c r="I652" s="35">
        <v>0</v>
      </c>
      <c r="J652" s="35">
        <v>0</v>
      </c>
      <c r="K652" s="71">
        <f t="shared" si="234"/>
        <v>0</v>
      </c>
    </row>
    <row r="653" spans="1:12" x14ac:dyDescent="0.3">
      <c r="A653" s="172"/>
      <c r="B653" s="169"/>
      <c r="C653" s="33" t="s">
        <v>10</v>
      </c>
      <c r="D653" s="34">
        <f>D658</f>
        <v>0</v>
      </c>
      <c r="E653" s="34">
        <v>0</v>
      </c>
      <c r="F653" s="34">
        <v>0</v>
      </c>
      <c r="G653" s="34">
        <v>0</v>
      </c>
      <c r="H653" s="34">
        <v>0</v>
      </c>
      <c r="I653" s="35">
        <v>0</v>
      </c>
      <c r="J653" s="35">
        <v>0</v>
      </c>
      <c r="K653" s="71">
        <f t="shared" si="234"/>
        <v>0</v>
      </c>
    </row>
    <row r="654" spans="1:12" ht="38.25" customHeight="1" thickBot="1" x14ac:dyDescent="0.35">
      <c r="A654" s="173"/>
      <c r="B654" s="170"/>
      <c r="C654" s="37" t="s">
        <v>11</v>
      </c>
      <c r="D654" s="72">
        <f>D659</f>
        <v>0</v>
      </c>
      <c r="E654" s="72">
        <v>0</v>
      </c>
      <c r="F654" s="72">
        <v>0</v>
      </c>
      <c r="G654" s="72">
        <f>+G659+G669</f>
        <v>0</v>
      </c>
      <c r="H654" s="72">
        <v>0</v>
      </c>
      <c r="I654" s="73">
        <v>0</v>
      </c>
      <c r="J654" s="73">
        <v>0</v>
      </c>
      <c r="K654" s="245">
        <f t="shared" si="234"/>
        <v>0</v>
      </c>
    </row>
    <row r="655" spans="1:12" x14ac:dyDescent="0.3">
      <c r="A655" s="174" t="s">
        <v>21</v>
      </c>
      <c r="B655" s="162" t="s">
        <v>17</v>
      </c>
      <c r="C655" s="140" t="s">
        <v>5</v>
      </c>
      <c r="D655" s="74">
        <f t="shared" ref="D655:J655" si="237">D656+D657+D658+D659</f>
        <v>0</v>
      </c>
      <c r="E655" s="74">
        <f t="shared" si="237"/>
        <v>0</v>
      </c>
      <c r="F655" s="74">
        <f t="shared" si="237"/>
        <v>0</v>
      </c>
      <c r="G655" s="74">
        <f t="shared" si="237"/>
        <v>0</v>
      </c>
      <c r="H655" s="74">
        <f t="shared" si="237"/>
        <v>0</v>
      </c>
      <c r="I655" s="75">
        <f t="shared" ref="I655" si="238">I656+I657+I658+I659</f>
        <v>0</v>
      </c>
      <c r="J655" s="75">
        <f t="shared" si="237"/>
        <v>0</v>
      </c>
      <c r="K655" s="118">
        <f>D655+E655+F655+G655+H655+J655+I655</f>
        <v>0</v>
      </c>
      <c r="L655" s="17"/>
    </row>
    <row r="656" spans="1:12" ht="15" customHeight="1" x14ac:dyDescent="0.3">
      <c r="A656" s="175"/>
      <c r="B656" s="162"/>
      <c r="C656" s="42" t="s">
        <v>8</v>
      </c>
      <c r="D656" s="61">
        <v>0</v>
      </c>
      <c r="E656" s="61">
        <v>0</v>
      </c>
      <c r="F656" s="61">
        <v>0</v>
      </c>
      <c r="G656" s="61">
        <v>0</v>
      </c>
      <c r="H656" s="61">
        <v>0</v>
      </c>
      <c r="I656" s="62">
        <v>0</v>
      </c>
      <c r="J656" s="62">
        <v>0</v>
      </c>
      <c r="K656" s="64">
        <f>D656+E656+F656+G656+H656+J656+I656</f>
        <v>0</v>
      </c>
    </row>
    <row r="657" spans="1:12" x14ac:dyDescent="0.3">
      <c r="A657" s="175"/>
      <c r="B657" s="162"/>
      <c r="C657" s="42" t="s">
        <v>9</v>
      </c>
      <c r="D657" s="61">
        <v>0</v>
      </c>
      <c r="E657" s="61">
        <v>0</v>
      </c>
      <c r="F657" s="61">
        <v>0</v>
      </c>
      <c r="G657" s="61">
        <v>0</v>
      </c>
      <c r="H657" s="61">
        <v>0</v>
      </c>
      <c r="I657" s="62">
        <v>0</v>
      </c>
      <c r="J657" s="62">
        <v>0</v>
      </c>
      <c r="K657" s="64">
        <f>D657+E657+F657+G657+H657+J657+I657</f>
        <v>0</v>
      </c>
    </row>
    <row r="658" spans="1:12" x14ac:dyDescent="0.3">
      <c r="A658" s="175"/>
      <c r="B658" s="162"/>
      <c r="C658" s="42" t="s">
        <v>10</v>
      </c>
      <c r="D658" s="61">
        <v>0</v>
      </c>
      <c r="E658" s="61">
        <v>0</v>
      </c>
      <c r="F658" s="61">
        <v>0</v>
      </c>
      <c r="G658" s="61">
        <v>0</v>
      </c>
      <c r="H658" s="61">
        <v>0</v>
      </c>
      <c r="I658" s="62">
        <v>0</v>
      </c>
      <c r="J658" s="62">
        <v>0</v>
      </c>
      <c r="K658" s="64">
        <f>D658+E658+F658+G658+H658+J658+I658</f>
        <v>0</v>
      </c>
    </row>
    <row r="659" spans="1:12" x14ac:dyDescent="0.3">
      <c r="A659" s="176"/>
      <c r="B659" s="162"/>
      <c r="C659" s="79" t="s">
        <v>11</v>
      </c>
      <c r="D659" s="80">
        <v>0</v>
      </c>
      <c r="E659" s="80">
        <v>0</v>
      </c>
      <c r="F659" s="80">
        <v>0</v>
      </c>
      <c r="G659" s="80">
        <f>+G664</f>
        <v>0</v>
      </c>
      <c r="H659" s="80">
        <v>0</v>
      </c>
      <c r="I659" s="81">
        <v>0</v>
      </c>
      <c r="J659" s="81">
        <v>0</v>
      </c>
      <c r="K659" s="63">
        <f>D659+E659+F659+G659+H659+J659+I659</f>
        <v>0</v>
      </c>
    </row>
    <row r="660" spans="1:12" x14ac:dyDescent="0.3">
      <c r="A660" s="166" t="s">
        <v>105</v>
      </c>
      <c r="B660" s="146" t="s">
        <v>17</v>
      </c>
      <c r="C660" s="23" t="s">
        <v>5</v>
      </c>
      <c r="D660" s="18">
        <f>D661+D662+D663+D664</f>
        <v>0</v>
      </c>
      <c r="E660" s="18">
        <f t="shared" ref="E660:J660" si="239">E661+E662+E663+E664</f>
        <v>0</v>
      </c>
      <c r="F660" s="18">
        <f t="shared" si="239"/>
        <v>0</v>
      </c>
      <c r="G660" s="18">
        <f t="shared" si="239"/>
        <v>0</v>
      </c>
      <c r="H660" s="18">
        <f t="shared" si="239"/>
        <v>0</v>
      </c>
      <c r="I660" s="19">
        <f t="shared" ref="I660" si="240">I661+I662+I663+I664</f>
        <v>0</v>
      </c>
      <c r="J660" s="19">
        <f t="shared" si="239"/>
        <v>0</v>
      </c>
      <c r="K660" s="63">
        <f t="shared" ref="K660:K664" si="241">D660+E660+F660+G660+H660+J660+I660</f>
        <v>0</v>
      </c>
    </row>
    <row r="661" spans="1:12" x14ac:dyDescent="0.3">
      <c r="A661" s="166"/>
      <c r="B661" s="156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63">
        <f t="shared" si="241"/>
        <v>0</v>
      </c>
    </row>
    <row r="662" spans="1:12" x14ac:dyDescent="0.3">
      <c r="A662" s="166"/>
      <c r="B662" s="156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63">
        <f t="shared" si="241"/>
        <v>0</v>
      </c>
    </row>
    <row r="663" spans="1:12" x14ac:dyDescent="0.3">
      <c r="A663" s="166"/>
      <c r="B663" s="156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63">
        <f t="shared" si="241"/>
        <v>0</v>
      </c>
    </row>
    <row r="664" spans="1:12" ht="15" thickBot="1" x14ac:dyDescent="0.35">
      <c r="A664" s="166"/>
      <c r="B664" s="156"/>
      <c r="C664" s="49" t="s">
        <v>11</v>
      </c>
      <c r="D664" s="50">
        <v>0</v>
      </c>
      <c r="E664" s="50">
        <v>0</v>
      </c>
      <c r="F664" s="50">
        <v>0</v>
      </c>
      <c r="G664" s="50">
        <v>0</v>
      </c>
      <c r="H664" s="50">
        <v>0</v>
      </c>
      <c r="I664" s="51">
        <v>0</v>
      </c>
      <c r="J664" s="51">
        <v>0</v>
      </c>
      <c r="K664" s="63">
        <f t="shared" si="241"/>
        <v>0</v>
      </c>
    </row>
    <row r="665" spans="1:12" ht="15" customHeight="1" x14ac:dyDescent="0.3">
      <c r="A665" s="165" t="s">
        <v>131</v>
      </c>
      <c r="B665" s="179" t="s">
        <v>17</v>
      </c>
      <c r="C665" s="136" t="s">
        <v>5</v>
      </c>
      <c r="D665" s="14">
        <f t="shared" ref="D665:G665" si="242">D666+D667+D668+D669</f>
        <v>0</v>
      </c>
      <c r="E665" s="14">
        <f t="shared" si="242"/>
        <v>0</v>
      </c>
      <c r="F665" s="14">
        <f t="shared" si="242"/>
        <v>0</v>
      </c>
      <c r="G665" s="14">
        <f t="shared" si="242"/>
        <v>0</v>
      </c>
      <c r="H665" s="14">
        <f t="shared" ref="H665:J666" si="243">H670+H675+H680</f>
        <v>12</v>
      </c>
      <c r="I665" s="14">
        <f t="shared" si="243"/>
        <v>0</v>
      </c>
      <c r="J665" s="15">
        <f t="shared" si="243"/>
        <v>0</v>
      </c>
      <c r="K665" s="24">
        <f>D665+E665+F665+G665+H665+I665+J665</f>
        <v>12</v>
      </c>
      <c r="L665" s="17"/>
    </row>
    <row r="666" spans="1:12" x14ac:dyDescent="0.3">
      <c r="A666" s="166"/>
      <c r="B666" s="180"/>
      <c r="C666" s="137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43"/>
        <v>12</v>
      </c>
      <c r="I666" s="18">
        <f t="shared" si="243"/>
        <v>0</v>
      </c>
      <c r="J666" s="19">
        <f t="shared" si="243"/>
        <v>0</v>
      </c>
      <c r="K666" s="24">
        <f t="shared" ref="K666:K679" si="244">D666+E666+F666+G666+H666+I666+J666</f>
        <v>12</v>
      </c>
    </row>
    <row r="667" spans="1:12" x14ac:dyDescent="0.3">
      <c r="A667" s="166"/>
      <c r="B667" s="180"/>
      <c r="C667" s="137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24">
        <f t="shared" si="244"/>
        <v>0</v>
      </c>
    </row>
    <row r="668" spans="1:12" x14ac:dyDescent="0.3">
      <c r="A668" s="166"/>
      <c r="B668" s="180"/>
      <c r="C668" s="137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4"/>
        <v>0</v>
      </c>
    </row>
    <row r="669" spans="1:12" x14ac:dyDescent="0.3">
      <c r="A669" s="167"/>
      <c r="B669" s="180"/>
      <c r="C669" s="137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4"/>
        <v>0</v>
      </c>
    </row>
    <row r="670" spans="1:12" ht="15" customHeight="1" x14ac:dyDescent="0.3">
      <c r="A670" s="165" t="s">
        <v>132</v>
      </c>
      <c r="B670" s="181" t="s">
        <v>17</v>
      </c>
      <c r="C670" s="130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54">
        <f>H671+H672+H673+H674</f>
        <v>0</v>
      </c>
      <c r="I670" s="54">
        <v>0</v>
      </c>
      <c r="J670" s="85">
        <v>0</v>
      </c>
      <c r="K670" s="24">
        <f>D670+E670+F670+G670+H670+I670+J670</f>
        <v>0</v>
      </c>
      <c r="L670" s="17"/>
    </row>
    <row r="671" spans="1:12" x14ac:dyDescent="0.3">
      <c r="A671" s="166"/>
      <c r="B671" s="180"/>
      <c r="C671" s="137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4"/>
        <v>0</v>
      </c>
    </row>
    <row r="672" spans="1:12" x14ac:dyDescent="0.3">
      <c r="A672" s="166"/>
      <c r="B672" s="180"/>
      <c r="C672" s="137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4"/>
        <v>0</v>
      </c>
    </row>
    <row r="673" spans="1:12" x14ac:dyDescent="0.3">
      <c r="A673" s="166"/>
      <c r="B673" s="180"/>
      <c r="C673" s="137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 t="shared" si="244"/>
        <v>0</v>
      </c>
    </row>
    <row r="674" spans="1:12" x14ac:dyDescent="0.3">
      <c r="A674" s="166"/>
      <c r="B674" s="182"/>
      <c r="C674" s="139" t="s">
        <v>11</v>
      </c>
      <c r="D674" s="50">
        <v>0</v>
      </c>
      <c r="E674" s="50">
        <v>0</v>
      </c>
      <c r="F674" s="50">
        <v>0</v>
      </c>
      <c r="G674" s="50">
        <v>0</v>
      </c>
      <c r="H674" s="18">
        <v>0</v>
      </c>
      <c r="I674" s="18">
        <v>0</v>
      </c>
      <c r="J674" s="19">
        <v>0</v>
      </c>
      <c r="K674" s="24">
        <f t="shared" si="244"/>
        <v>0</v>
      </c>
    </row>
    <row r="675" spans="1:12" ht="15" customHeight="1" x14ac:dyDescent="0.3">
      <c r="A675" s="165" t="s">
        <v>133</v>
      </c>
      <c r="B675" s="181" t="s">
        <v>17</v>
      </c>
      <c r="C675" s="130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24">
        <f t="shared" si="244"/>
        <v>0</v>
      </c>
      <c r="L675" s="17"/>
    </row>
    <row r="676" spans="1:12" x14ac:dyDescent="0.3">
      <c r="A676" s="166"/>
      <c r="B676" s="180"/>
      <c r="C676" s="137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24">
        <f t="shared" si="244"/>
        <v>0</v>
      </c>
    </row>
    <row r="677" spans="1:12" x14ac:dyDescent="0.3">
      <c r="A677" s="166"/>
      <c r="B677" s="180"/>
      <c r="C677" s="137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24">
        <f t="shared" si="244"/>
        <v>0</v>
      </c>
    </row>
    <row r="678" spans="1:12" x14ac:dyDescent="0.3">
      <c r="A678" s="166"/>
      <c r="B678" s="180"/>
      <c r="C678" s="137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24">
        <f>D678+E678+F678+G678+H678+I678+J678</f>
        <v>0</v>
      </c>
    </row>
    <row r="679" spans="1:12" ht="15" thickBot="1" x14ac:dyDescent="0.35">
      <c r="A679" s="184"/>
      <c r="B679" s="183"/>
      <c r="C679" s="138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7">
        <v>0</v>
      </c>
      <c r="K679" s="24">
        <f t="shared" si="244"/>
        <v>0</v>
      </c>
    </row>
    <row r="680" spans="1:12" ht="15" customHeight="1" x14ac:dyDescent="0.3">
      <c r="A680" s="165" t="s">
        <v>149</v>
      </c>
      <c r="B680" s="180" t="s">
        <v>17</v>
      </c>
      <c r="C680" s="130" t="s">
        <v>5</v>
      </c>
      <c r="D680" s="18">
        <f t="shared" ref="D680:J680" si="245">D681+D682+D683+D684</f>
        <v>0</v>
      </c>
      <c r="E680" s="18">
        <f t="shared" si="245"/>
        <v>0</v>
      </c>
      <c r="F680" s="18">
        <f t="shared" si="245"/>
        <v>0</v>
      </c>
      <c r="G680" s="18">
        <f t="shared" si="245"/>
        <v>0</v>
      </c>
      <c r="H680" s="18">
        <f t="shared" si="245"/>
        <v>12</v>
      </c>
      <c r="I680" s="18">
        <f t="shared" si="245"/>
        <v>0</v>
      </c>
      <c r="J680" s="18">
        <f t="shared" si="245"/>
        <v>0</v>
      </c>
      <c r="K680" s="83"/>
    </row>
    <row r="681" spans="1:12" x14ac:dyDescent="0.3">
      <c r="A681" s="166"/>
      <c r="B681" s="180"/>
      <c r="C681" s="137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83"/>
    </row>
    <row r="682" spans="1:12" x14ac:dyDescent="0.3">
      <c r="A682" s="166"/>
      <c r="B682" s="180"/>
      <c r="C682" s="137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83"/>
    </row>
    <row r="683" spans="1:12" x14ac:dyDescent="0.3">
      <c r="A683" s="166"/>
      <c r="B683" s="180"/>
      <c r="C683" s="137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83"/>
    </row>
    <row r="684" spans="1:12" ht="15" thickBot="1" x14ac:dyDescent="0.35">
      <c r="A684" s="184"/>
      <c r="B684" s="183"/>
      <c r="C684" s="138" t="s">
        <v>11</v>
      </c>
      <c r="D684" s="26">
        <v>0</v>
      </c>
      <c r="E684" s="26">
        <v>0</v>
      </c>
      <c r="F684" s="26">
        <v>0</v>
      </c>
      <c r="G684" s="26">
        <v>0</v>
      </c>
      <c r="H684" s="26">
        <v>0</v>
      </c>
      <c r="I684" s="26">
        <v>0</v>
      </c>
      <c r="J684" s="26">
        <v>0</v>
      </c>
      <c r="K684" s="83"/>
    </row>
    <row r="685" spans="1:12" x14ac:dyDescent="0.3">
      <c r="A685" s="238" t="s">
        <v>138</v>
      </c>
      <c r="B685" s="169" t="s">
        <v>3</v>
      </c>
      <c r="C685" s="68" t="s">
        <v>5</v>
      </c>
      <c r="D685" s="101">
        <v>4341</v>
      </c>
      <c r="E685" s="101">
        <f t="shared" ref="E685:J685" si="246">E686+E687+E689</f>
        <v>1530</v>
      </c>
      <c r="F685" s="101">
        <f t="shared" si="246"/>
        <v>5882</v>
      </c>
      <c r="G685" s="101">
        <f t="shared" si="246"/>
        <v>2532.4</v>
      </c>
      <c r="H685" s="101">
        <f t="shared" si="246"/>
        <v>43081.5</v>
      </c>
      <c r="I685" s="102">
        <f t="shared" si="246"/>
        <v>34775.800000000003</v>
      </c>
      <c r="J685" s="102">
        <f t="shared" si="246"/>
        <v>34806</v>
      </c>
      <c r="K685" s="263">
        <f>J685+I685+H685+G685+F685+E685+D685</f>
        <v>126948.7</v>
      </c>
      <c r="L685" s="17"/>
    </row>
    <row r="686" spans="1:12" x14ac:dyDescent="0.3">
      <c r="A686" s="151"/>
      <c r="B686" s="239"/>
      <c r="C686" s="33" t="s">
        <v>8</v>
      </c>
      <c r="D686" s="34">
        <v>354.1</v>
      </c>
      <c r="E686" s="34">
        <f t="shared" ref="E686:J686" si="247">E691+E693</f>
        <v>1530</v>
      </c>
      <c r="F686" s="34">
        <f t="shared" si="247"/>
        <v>5882</v>
      </c>
      <c r="G686" s="34">
        <f t="shared" si="247"/>
        <v>2532.4</v>
      </c>
      <c r="H686" s="34">
        <f t="shared" si="247"/>
        <v>4852.2</v>
      </c>
      <c r="I686" s="35">
        <f t="shared" si="247"/>
        <v>2681.5</v>
      </c>
      <c r="J686" s="35">
        <f t="shared" si="247"/>
        <v>2711.7</v>
      </c>
      <c r="K686" s="263">
        <f>J686+I686+H686+G686+F686+E686+D686</f>
        <v>20543.899999999998</v>
      </c>
    </row>
    <row r="687" spans="1:12" x14ac:dyDescent="0.3">
      <c r="A687" s="151"/>
      <c r="B687" s="239"/>
      <c r="C687" s="33" t="s">
        <v>9</v>
      </c>
      <c r="D687" s="34">
        <v>3986.9</v>
      </c>
      <c r="E687" s="34">
        <v>0</v>
      </c>
      <c r="F687" s="34">
        <f>F692+F693</f>
        <v>0</v>
      </c>
      <c r="G687" s="34">
        <f>G692+G693</f>
        <v>0</v>
      </c>
      <c r="H687" s="34">
        <f>H692+H693</f>
        <v>23470.7</v>
      </c>
      <c r="I687" s="35">
        <f>I692+I693</f>
        <v>23470.7</v>
      </c>
      <c r="J687" s="35">
        <f>J692+J693</f>
        <v>23470.7</v>
      </c>
      <c r="K687" s="263">
        <f>J687+I687+H687+G687+D687</f>
        <v>74399</v>
      </c>
    </row>
    <row r="688" spans="1:12" x14ac:dyDescent="0.3">
      <c r="A688" s="151"/>
      <c r="B688" s="239"/>
      <c r="C688" s="33" t="s">
        <v>10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5">
        <v>0</v>
      </c>
      <c r="J688" s="35">
        <v>0</v>
      </c>
      <c r="K688" s="263">
        <f>J688+H688+G688+F688+E688+D688</f>
        <v>0</v>
      </c>
    </row>
    <row r="689" spans="1:14" ht="15" thickBot="1" x14ac:dyDescent="0.35">
      <c r="A689" s="151"/>
      <c r="B689" s="240"/>
      <c r="C689" s="37" t="s">
        <v>11</v>
      </c>
      <c r="D689" s="72">
        <v>0</v>
      </c>
      <c r="E689" s="72">
        <f t="shared" ref="E689:J689" si="248">E694+E693</f>
        <v>0</v>
      </c>
      <c r="F689" s="72">
        <f t="shared" si="248"/>
        <v>0</v>
      </c>
      <c r="G689" s="72">
        <f t="shared" si="248"/>
        <v>0</v>
      </c>
      <c r="H689" s="72">
        <f t="shared" si="248"/>
        <v>14758.6</v>
      </c>
      <c r="I689" s="73">
        <f t="shared" si="248"/>
        <v>8623.6</v>
      </c>
      <c r="J689" s="73">
        <f t="shared" si="248"/>
        <v>8623.6</v>
      </c>
      <c r="K689" s="263">
        <f>J689+I689+H689+G689</f>
        <v>32005.800000000003</v>
      </c>
    </row>
    <row r="690" spans="1:14" s="104" customFormat="1" ht="18.75" customHeight="1" x14ac:dyDescent="0.3">
      <c r="A690" s="151"/>
      <c r="B690" s="169" t="s">
        <v>18</v>
      </c>
      <c r="C690" s="68" t="s">
        <v>5</v>
      </c>
      <c r="D690" s="69">
        <f t="shared" ref="D690:J694" si="249">D700+D720+D755</f>
        <v>4341</v>
      </c>
      <c r="E690" s="69">
        <f t="shared" si="249"/>
        <v>1530</v>
      </c>
      <c r="F690" s="69">
        <f t="shared" si="249"/>
        <v>5882</v>
      </c>
      <c r="G690" s="69">
        <f t="shared" si="249"/>
        <v>2532.4</v>
      </c>
      <c r="H690" s="69">
        <f t="shared" si="249"/>
        <v>30089.5</v>
      </c>
      <c r="I690" s="70">
        <f t="shared" si="249"/>
        <v>27918.799999999999</v>
      </c>
      <c r="J690" s="70">
        <f t="shared" si="249"/>
        <v>27949</v>
      </c>
      <c r="K690" s="243">
        <f>J690+I690+H690+G690+F690+E690+D690</f>
        <v>100242.7</v>
      </c>
      <c r="L690" s="103"/>
      <c r="M690" s="103"/>
      <c r="N690" s="103"/>
    </row>
    <row r="691" spans="1:14" s="104" customFormat="1" ht="18.75" customHeight="1" x14ac:dyDescent="0.3">
      <c r="A691" s="151"/>
      <c r="B691" s="169"/>
      <c r="C691" s="33" t="s">
        <v>8</v>
      </c>
      <c r="D691" s="34">
        <f t="shared" si="249"/>
        <v>354.1</v>
      </c>
      <c r="E691" s="34">
        <f t="shared" si="249"/>
        <v>1530</v>
      </c>
      <c r="F691" s="34">
        <f t="shared" si="249"/>
        <v>5882</v>
      </c>
      <c r="G691" s="34">
        <f t="shared" si="249"/>
        <v>2532.4</v>
      </c>
      <c r="H691" s="34">
        <f t="shared" si="249"/>
        <v>4852.2</v>
      </c>
      <c r="I691" s="35">
        <f t="shared" si="249"/>
        <v>2681.5</v>
      </c>
      <c r="J691" s="35">
        <f t="shared" si="249"/>
        <v>2711.7</v>
      </c>
      <c r="K691" s="71">
        <f>J691+I691+H691+G691+F691+E691+D691</f>
        <v>20543.899999999998</v>
      </c>
      <c r="M691" s="103"/>
    </row>
    <row r="692" spans="1:14" s="104" customFormat="1" ht="18.75" customHeight="1" x14ac:dyDescent="0.3">
      <c r="A692" s="151"/>
      <c r="B692" s="169"/>
      <c r="C692" s="33" t="s">
        <v>9</v>
      </c>
      <c r="D692" s="34">
        <f t="shared" si="249"/>
        <v>3986.9</v>
      </c>
      <c r="E692" s="34">
        <f t="shared" si="249"/>
        <v>0</v>
      </c>
      <c r="F692" s="34">
        <f t="shared" si="249"/>
        <v>0</v>
      </c>
      <c r="G692" s="34">
        <f t="shared" si="249"/>
        <v>0</v>
      </c>
      <c r="H692" s="34">
        <f t="shared" si="249"/>
        <v>23470.7</v>
      </c>
      <c r="I692" s="35">
        <f t="shared" si="249"/>
        <v>23470.7</v>
      </c>
      <c r="J692" s="35">
        <f t="shared" si="249"/>
        <v>23470.7</v>
      </c>
      <c r="K692" s="71">
        <f>J692+I692+H692+G692+D692</f>
        <v>74399</v>
      </c>
      <c r="M692" s="103"/>
    </row>
    <row r="693" spans="1:14" s="104" customFormat="1" ht="18.75" customHeight="1" x14ac:dyDescent="0.3">
      <c r="A693" s="151"/>
      <c r="B693" s="169"/>
      <c r="C693" s="33" t="s">
        <v>10</v>
      </c>
      <c r="D693" s="34">
        <f t="shared" si="249"/>
        <v>0</v>
      </c>
      <c r="E693" s="34">
        <f t="shared" si="249"/>
        <v>0</v>
      </c>
      <c r="F693" s="34">
        <f t="shared" si="249"/>
        <v>0</v>
      </c>
      <c r="G693" s="34">
        <f t="shared" si="249"/>
        <v>0</v>
      </c>
      <c r="H693" s="34">
        <f t="shared" si="249"/>
        <v>0</v>
      </c>
      <c r="I693" s="35">
        <f t="shared" si="249"/>
        <v>0</v>
      </c>
      <c r="J693" s="35">
        <f t="shared" si="249"/>
        <v>0</v>
      </c>
      <c r="K693" s="71">
        <f t="shared" ref="K693" si="250">D693+E693+F693+G693+H693+J693</f>
        <v>0</v>
      </c>
      <c r="M693" s="103"/>
    </row>
    <row r="694" spans="1:14" s="104" customFormat="1" ht="19.2" customHeight="1" thickBot="1" x14ac:dyDescent="0.35">
      <c r="A694" s="188"/>
      <c r="B694" s="170"/>
      <c r="C694" s="105" t="s">
        <v>11</v>
      </c>
      <c r="D694" s="72">
        <f t="shared" si="249"/>
        <v>0</v>
      </c>
      <c r="E694" s="72">
        <f t="shared" si="249"/>
        <v>0</v>
      </c>
      <c r="F694" s="72">
        <f t="shared" si="249"/>
        <v>0</v>
      </c>
      <c r="G694" s="72">
        <f t="shared" si="249"/>
        <v>0</v>
      </c>
      <c r="H694" s="72">
        <f>H699+H719+H744+H754</f>
        <v>14758.6</v>
      </c>
      <c r="I694" s="73">
        <f>I699+I719+I744+I754</f>
        <v>8623.6</v>
      </c>
      <c r="J694" s="73">
        <f>J699+J719+J744+J754</f>
        <v>8623.6</v>
      </c>
      <c r="K694" s="245">
        <f>J694+I694+H694+G694</f>
        <v>32005.800000000003</v>
      </c>
      <c r="M694" s="103"/>
    </row>
    <row r="695" spans="1:14" s="104" customFormat="1" ht="21.6" customHeight="1" x14ac:dyDescent="0.3">
      <c r="A695" s="164" t="s">
        <v>22</v>
      </c>
      <c r="B695" s="161" t="s">
        <v>3</v>
      </c>
      <c r="C695" s="38" t="s">
        <v>5</v>
      </c>
      <c r="D695" s="74">
        <v>54</v>
      </c>
      <c r="E695" s="74">
        <f t="shared" ref="E695:J695" si="251">E696+E697+E698+E699</f>
        <v>54</v>
      </c>
      <c r="F695" s="74">
        <f t="shared" si="251"/>
        <v>54</v>
      </c>
      <c r="G695" s="74">
        <f t="shared" si="251"/>
        <v>50</v>
      </c>
      <c r="H695" s="74">
        <f t="shared" si="251"/>
        <v>44</v>
      </c>
      <c r="I695" s="75">
        <f t="shared" si="251"/>
        <v>54</v>
      </c>
      <c r="J695" s="75">
        <f t="shared" si="251"/>
        <v>54</v>
      </c>
      <c r="K695" s="106">
        <f>J695+I695+H695+G695+F695+E695+D695</f>
        <v>364</v>
      </c>
      <c r="M695" s="103"/>
    </row>
    <row r="696" spans="1:14" s="104" customFormat="1" ht="18.600000000000001" customHeight="1" x14ac:dyDescent="0.3">
      <c r="A696" s="151"/>
      <c r="B696" s="162"/>
      <c r="C696" s="42" t="s">
        <v>8</v>
      </c>
      <c r="D696" s="61">
        <v>54</v>
      </c>
      <c r="E696" s="61">
        <f t="shared" ref="E696:J696" si="252">E701+E703</f>
        <v>54</v>
      </c>
      <c r="F696" s="61">
        <f t="shared" si="252"/>
        <v>54</v>
      </c>
      <c r="G696" s="61">
        <f t="shared" si="252"/>
        <v>50</v>
      </c>
      <c r="H696" s="61">
        <f t="shared" si="252"/>
        <v>44</v>
      </c>
      <c r="I696" s="62">
        <f t="shared" si="252"/>
        <v>54</v>
      </c>
      <c r="J696" s="62">
        <f t="shared" si="252"/>
        <v>54</v>
      </c>
      <c r="K696" s="106">
        <f>J696+I696+H696+G696+F696+E696+D696</f>
        <v>364</v>
      </c>
      <c r="M696" s="103"/>
    </row>
    <row r="697" spans="1:14" s="104" customFormat="1" ht="17.399999999999999" customHeight="1" x14ac:dyDescent="0.3">
      <c r="A697" s="151"/>
      <c r="B697" s="162"/>
      <c r="C697" s="42" t="s">
        <v>9</v>
      </c>
      <c r="D697" s="61">
        <v>0</v>
      </c>
      <c r="E697" s="61">
        <f t="shared" ref="E697:J697" si="253">E702+E703</f>
        <v>0</v>
      </c>
      <c r="F697" s="61">
        <f t="shared" si="253"/>
        <v>0</v>
      </c>
      <c r="G697" s="61">
        <f t="shared" si="253"/>
        <v>0</v>
      </c>
      <c r="H697" s="61">
        <f t="shared" si="253"/>
        <v>0</v>
      </c>
      <c r="I697" s="62">
        <f t="shared" si="253"/>
        <v>0</v>
      </c>
      <c r="J697" s="62">
        <f t="shared" si="253"/>
        <v>0</v>
      </c>
      <c r="K697" s="106">
        <f>J697+H697+G697+F697+E697+D697</f>
        <v>0</v>
      </c>
      <c r="M697" s="103"/>
    </row>
    <row r="698" spans="1:14" s="104" customFormat="1" ht="14.4" customHeight="1" x14ac:dyDescent="0.3">
      <c r="A698" s="151"/>
      <c r="B698" s="162"/>
      <c r="C698" s="42" t="s">
        <v>10</v>
      </c>
      <c r="D698" s="61">
        <v>0</v>
      </c>
      <c r="E698" s="61">
        <v>0</v>
      </c>
      <c r="F698" s="61">
        <v>0</v>
      </c>
      <c r="G698" s="61">
        <v>0</v>
      </c>
      <c r="H698" s="61">
        <v>0</v>
      </c>
      <c r="I698" s="62">
        <v>0</v>
      </c>
      <c r="J698" s="62">
        <v>0</v>
      </c>
      <c r="K698" s="106">
        <v>0</v>
      </c>
      <c r="M698" s="103"/>
    </row>
    <row r="699" spans="1:14" s="104" customFormat="1" ht="16.2" customHeight="1" thickBot="1" x14ac:dyDescent="0.35">
      <c r="A699" s="151"/>
      <c r="B699" s="163"/>
      <c r="C699" s="76" t="s">
        <v>11</v>
      </c>
      <c r="D699" s="77">
        <v>0</v>
      </c>
      <c r="E699" s="77">
        <f t="shared" ref="E699:J699" si="254">E704+E703</f>
        <v>0</v>
      </c>
      <c r="F699" s="77">
        <f t="shared" si="254"/>
        <v>0</v>
      </c>
      <c r="G699" s="77">
        <f t="shared" si="254"/>
        <v>0</v>
      </c>
      <c r="H699" s="77">
        <f t="shared" si="254"/>
        <v>0</v>
      </c>
      <c r="I699" s="78">
        <v>0</v>
      </c>
      <c r="J699" s="78">
        <f t="shared" si="254"/>
        <v>0</v>
      </c>
      <c r="K699" s="107">
        <f>J699+H699+G699+F699+E699+D699</f>
        <v>0</v>
      </c>
      <c r="M699" s="103"/>
    </row>
    <row r="700" spans="1:14" s="104" customFormat="1" ht="15" customHeight="1" x14ac:dyDescent="0.3">
      <c r="A700" s="151"/>
      <c r="B700" s="161" t="s">
        <v>18</v>
      </c>
      <c r="C700" s="140" t="s">
        <v>5</v>
      </c>
      <c r="D700" s="74">
        <f>D701+D702+D703+D704</f>
        <v>54</v>
      </c>
      <c r="E700" s="74">
        <f t="shared" ref="E700:K700" si="255">E701+E702+E703+E704</f>
        <v>54</v>
      </c>
      <c r="F700" s="74">
        <f t="shared" si="255"/>
        <v>54</v>
      </c>
      <c r="G700" s="74">
        <f t="shared" si="255"/>
        <v>50</v>
      </c>
      <c r="H700" s="74">
        <f t="shared" si="255"/>
        <v>44</v>
      </c>
      <c r="I700" s="75">
        <f t="shared" ref="I700" si="256">I701+I702+I703+I704</f>
        <v>54</v>
      </c>
      <c r="J700" s="75">
        <f t="shared" si="255"/>
        <v>54</v>
      </c>
      <c r="K700" s="118">
        <f t="shared" si="255"/>
        <v>364</v>
      </c>
    </row>
    <row r="701" spans="1:14" s="104" customFormat="1" ht="15" customHeight="1" x14ac:dyDescent="0.3">
      <c r="A701" s="151"/>
      <c r="B701" s="162"/>
      <c r="C701" s="42" t="s">
        <v>8</v>
      </c>
      <c r="D701" s="61">
        <f>D706+D711</f>
        <v>54</v>
      </c>
      <c r="E701" s="61">
        <f>E706+E711</f>
        <v>54</v>
      </c>
      <c r="F701" s="61">
        <f t="shared" ref="F701:J701" si="257">F706+F711</f>
        <v>54</v>
      </c>
      <c r="G701" s="61">
        <f t="shared" si="257"/>
        <v>50</v>
      </c>
      <c r="H701" s="61">
        <f t="shared" si="257"/>
        <v>44</v>
      </c>
      <c r="I701" s="62">
        <f t="shared" ref="I701" si="258">I706+I711</f>
        <v>54</v>
      </c>
      <c r="J701" s="62">
        <f t="shared" si="257"/>
        <v>54</v>
      </c>
      <c r="K701" s="64">
        <f>J701+I701+H701+G701+F701+E701+D701+D703</f>
        <v>364</v>
      </c>
    </row>
    <row r="702" spans="1:14" s="104" customFormat="1" x14ac:dyDescent="0.3">
      <c r="A702" s="151"/>
      <c r="B702" s="162"/>
      <c r="C702" s="42" t="s">
        <v>9</v>
      </c>
      <c r="D702" s="61">
        <f t="shared" ref="D702:J704" si="259">D707+D712</f>
        <v>0</v>
      </c>
      <c r="E702" s="61">
        <f t="shared" si="259"/>
        <v>0</v>
      </c>
      <c r="F702" s="61">
        <f t="shared" si="259"/>
        <v>0</v>
      </c>
      <c r="G702" s="61">
        <f t="shared" si="259"/>
        <v>0</v>
      </c>
      <c r="H702" s="61">
        <f t="shared" si="259"/>
        <v>0</v>
      </c>
      <c r="I702" s="62">
        <f t="shared" ref="I702" si="260">I707+I712</f>
        <v>0</v>
      </c>
      <c r="J702" s="62">
        <f t="shared" si="259"/>
        <v>0</v>
      </c>
      <c r="K702" s="64">
        <f t="shared" ref="K702:K714" si="261">D702+E702+F702+H702+G702+J702</f>
        <v>0</v>
      </c>
    </row>
    <row r="703" spans="1:14" s="104" customFormat="1" x14ac:dyDescent="0.3">
      <c r="A703" s="151"/>
      <c r="B703" s="162"/>
      <c r="C703" s="42" t="s">
        <v>10</v>
      </c>
      <c r="D703" s="61">
        <f t="shared" si="259"/>
        <v>0</v>
      </c>
      <c r="E703" s="61">
        <f t="shared" si="259"/>
        <v>0</v>
      </c>
      <c r="F703" s="61">
        <f t="shared" si="259"/>
        <v>0</v>
      </c>
      <c r="G703" s="61">
        <f t="shared" si="259"/>
        <v>0</v>
      </c>
      <c r="H703" s="61">
        <f t="shared" si="259"/>
        <v>0</v>
      </c>
      <c r="I703" s="62">
        <f t="shared" ref="I703" si="262">I708+I713</f>
        <v>0</v>
      </c>
      <c r="J703" s="62">
        <f t="shared" si="259"/>
        <v>0</v>
      </c>
      <c r="K703" s="64">
        <f t="shared" si="261"/>
        <v>0</v>
      </c>
    </row>
    <row r="704" spans="1:14" s="104" customFormat="1" ht="21.6" customHeight="1" thickBot="1" x14ac:dyDescent="0.35">
      <c r="A704" s="152"/>
      <c r="B704" s="163"/>
      <c r="C704" s="76" t="s">
        <v>11</v>
      </c>
      <c r="D704" s="77">
        <f t="shared" si="259"/>
        <v>0</v>
      </c>
      <c r="E704" s="77">
        <f t="shared" si="259"/>
        <v>0</v>
      </c>
      <c r="F704" s="77">
        <f t="shared" si="259"/>
        <v>0</v>
      </c>
      <c r="G704" s="77">
        <f t="shared" si="259"/>
        <v>0</v>
      </c>
      <c r="H704" s="77">
        <f t="shared" si="259"/>
        <v>0</v>
      </c>
      <c r="I704" s="78">
        <f t="shared" ref="I704" si="263">I709+I714</f>
        <v>0</v>
      </c>
      <c r="J704" s="78">
        <f t="shared" si="259"/>
        <v>0</v>
      </c>
      <c r="K704" s="97">
        <f t="shared" si="261"/>
        <v>0</v>
      </c>
    </row>
    <row r="705" spans="1:11" s="104" customFormat="1" ht="15" customHeight="1" x14ac:dyDescent="0.3">
      <c r="A705" s="165" t="s">
        <v>38</v>
      </c>
      <c r="B705" s="156" t="s">
        <v>20</v>
      </c>
      <c r="C705" s="132" t="s">
        <v>5</v>
      </c>
      <c r="D705" s="54">
        <f>D706+D707+D708+D709</f>
        <v>4</v>
      </c>
      <c r="E705" s="54">
        <f t="shared" ref="E705:J705" si="264">E706+E707+E708+E709</f>
        <v>4</v>
      </c>
      <c r="F705" s="54">
        <f t="shared" si="264"/>
        <v>4</v>
      </c>
      <c r="G705" s="54">
        <f t="shared" si="264"/>
        <v>0</v>
      </c>
      <c r="H705" s="54">
        <f t="shared" si="264"/>
        <v>4</v>
      </c>
      <c r="I705" s="85">
        <f t="shared" ref="I705" si="265">I706+I707+I708+I709</f>
        <v>4</v>
      </c>
      <c r="J705" s="85">
        <f t="shared" si="264"/>
        <v>4</v>
      </c>
      <c r="K705" s="121">
        <f>J705+I705+H705+G705+F705+E705+D705</f>
        <v>24</v>
      </c>
    </row>
    <row r="706" spans="1:11" s="104" customFormat="1" ht="15" customHeight="1" x14ac:dyDescent="0.3">
      <c r="A706" s="166"/>
      <c r="B706" s="156"/>
      <c r="C706" s="23" t="s">
        <v>8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2">
        <f>J706+I706+H706+G706+F706+E706+D706</f>
        <v>24</v>
      </c>
    </row>
    <row r="707" spans="1:11" s="104" customFormat="1" x14ac:dyDescent="0.3">
      <c r="A707" s="166"/>
      <c r="B707" s="156"/>
      <c r="C707" s="23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2">
        <f t="shared" si="261"/>
        <v>0</v>
      </c>
    </row>
    <row r="708" spans="1:11" s="104" customFormat="1" x14ac:dyDescent="0.3">
      <c r="A708" s="166"/>
      <c r="B708" s="156"/>
      <c r="C708" s="23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2">
        <f t="shared" si="261"/>
        <v>0</v>
      </c>
    </row>
    <row r="709" spans="1:11" s="104" customFormat="1" ht="22.95" customHeight="1" x14ac:dyDescent="0.3">
      <c r="A709" s="167"/>
      <c r="B709" s="157"/>
      <c r="C709" s="23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2">
        <f t="shared" si="261"/>
        <v>0</v>
      </c>
    </row>
    <row r="710" spans="1:11" s="104" customFormat="1" ht="14.4" customHeight="1" x14ac:dyDescent="0.3">
      <c r="A710" s="264" t="s">
        <v>51</v>
      </c>
      <c r="B710" s="241" t="s">
        <v>17</v>
      </c>
      <c r="C710" s="108" t="s">
        <v>5</v>
      </c>
      <c r="D710" s="91">
        <v>50</v>
      </c>
      <c r="E710" s="91">
        <f>E711+E712+E714</f>
        <v>50</v>
      </c>
      <c r="F710" s="91">
        <v>50</v>
      </c>
      <c r="G710" s="91">
        <f>G711+G714</f>
        <v>50</v>
      </c>
      <c r="H710" s="91">
        <f>H711+H712</f>
        <v>40</v>
      </c>
      <c r="I710" s="109">
        <f>I711+I712</f>
        <v>50</v>
      </c>
      <c r="J710" s="109">
        <f>J711+J712</f>
        <v>50</v>
      </c>
      <c r="K710" s="22">
        <f>J710+I710+H710+G710+F710+E710+D710</f>
        <v>340</v>
      </c>
    </row>
    <row r="711" spans="1:11" s="104" customFormat="1" ht="15" customHeight="1" x14ac:dyDescent="0.3">
      <c r="A711" s="265"/>
      <c r="B711" s="159"/>
      <c r="C711" s="110" t="s">
        <v>8</v>
      </c>
      <c r="D711" s="92">
        <v>50</v>
      </c>
      <c r="E711" s="92">
        <v>50</v>
      </c>
      <c r="F711" s="92">
        <v>50</v>
      </c>
      <c r="G711" s="92">
        <v>50</v>
      </c>
      <c r="H711" s="92">
        <v>40</v>
      </c>
      <c r="I711" s="93">
        <v>50</v>
      </c>
      <c r="J711" s="93">
        <v>50</v>
      </c>
      <c r="K711" s="22">
        <f>J711+I711+H711+G711+F711+E711+D711</f>
        <v>340</v>
      </c>
    </row>
    <row r="712" spans="1:11" s="104" customFormat="1" x14ac:dyDescent="0.3">
      <c r="A712" s="265"/>
      <c r="B712" s="159"/>
      <c r="C712" s="110" t="s">
        <v>9</v>
      </c>
      <c r="D712" s="92">
        <v>0</v>
      </c>
      <c r="E712" s="92">
        <v>0</v>
      </c>
      <c r="F712" s="92">
        <v>0</v>
      </c>
      <c r="G712" s="92">
        <v>0</v>
      </c>
      <c r="H712" s="92">
        <v>0</v>
      </c>
      <c r="I712" s="93">
        <v>0</v>
      </c>
      <c r="J712" s="93">
        <v>0</v>
      </c>
      <c r="K712" s="22">
        <f t="shared" si="261"/>
        <v>0</v>
      </c>
    </row>
    <row r="713" spans="1:11" s="104" customFormat="1" x14ac:dyDescent="0.3">
      <c r="A713" s="265"/>
      <c r="B713" s="159"/>
      <c r="C713" s="110" t="s">
        <v>10</v>
      </c>
      <c r="D713" s="92">
        <v>0</v>
      </c>
      <c r="E713" s="92">
        <v>0</v>
      </c>
      <c r="F713" s="92">
        <v>0</v>
      </c>
      <c r="G713" s="92">
        <v>0</v>
      </c>
      <c r="H713" s="92">
        <v>0</v>
      </c>
      <c r="I713" s="93">
        <v>0</v>
      </c>
      <c r="J713" s="93">
        <v>0</v>
      </c>
      <c r="K713" s="22">
        <f t="shared" si="261"/>
        <v>0</v>
      </c>
    </row>
    <row r="714" spans="1:11" s="104" customFormat="1" ht="15" thickBot="1" x14ac:dyDescent="0.35">
      <c r="A714" s="266"/>
      <c r="B714" s="242"/>
      <c r="C714" s="25" t="s">
        <v>11</v>
      </c>
      <c r="D714" s="111">
        <v>0</v>
      </c>
      <c r="E714" s="111">
        <v>0</v>
      </c>
      <c r="F714" s="111">
        <v>0</v>
      </c>
      <c r="G714" s="111">
        <v>0</v>
      </c>
      <c r="H714" s="111">
        <v>0</v>
      </c>
      <c r="I714" s="112">
        <v>0</v>
      </c>
      <c r="J714" s="112">
        <v>0</v>
      </c>
      <c r="K714" s="59">
        <f t="shared" si="261"/>
        <v>0</v>
      </c>
    </row>
    <row r="715" spans="1:11" s="104" customFormat="1" x14ac:dyDescent="0.3">
      <c r="A715" s="164" t="s">
        <v>23</v>
      </c>
      <c r="B715" s="161" t="s">
        <v>3</v>
      </c>
      <c r="C715" s="113" t="s">
        <v>5</v>
      </c>
      <c r="D715" s="114">
        <v>4287</v>
      </c>
      <c r="E715" s="56">
        <f t="shared" ref="E715:J715" si="266">E716+E717+E718+E719</f>
        <v>1476</v>
      </c>
      <c r="F715" s="56">
        <f t="shared" si="266"/>
        <v>5828</v>
      </c>
      <c r="G715" s="56">
        <f t="shared" si="266"/>
        <v>2482.4</v>
      </c>
      <c r="H715" s="56">
        <f t="shared" si="266"/>
        <v>4808.2</v>
      </c>
      <c r="I715" s="57">
        <f t="shared" si="266"/>
        <v>2627.5</v>
      </c>
      <c r="J715" s="57">
        <f t="shared" si="266"/>
        <v>2657.7</v>
      </c>
      <c r="K715" s="118">
        <f>J715+I715+H715+G715+F715+E715+D715</f>
        <v>24166.799999999999</v>
      </c>
    </row>
    <row r="716" spans="1:11" s="104" customFormat="1" x14ac:dyDescent="0.3">
      <c r="A716" s="172"/>
      <c r="B716" s="162"/>
      <c r="C716" s="115" t="s">
        <v>8</v>
      </c>
      <c r="D716" s="116">
        <v>300.10000000000002</v>
      </c>
      <c r="E716" s="43">
        <f t="shared" ref="E716:J716" si="267">E721+E723</f>
        <v>1476</v>
      </c>
      <c r="F716" s="43">
        <f t="shared" si="267"/>
        <v>5828</v>
      </c>
      <c r="G716" s="43">
        <f t="shared" si="267"/>
        <v>2482.4</v>
      </c>
      <c r="H716" s="43">
        <f t="shared" si="267"/>
        <v>4808.2</v>
      </c>
      <c r="I716" s="44">
        <f t="shared" si="267"/>
        <v>2627.5</v>
      </c>
      <c r="J716" s="44">
        <f t="shared" si="267"/>
        <v>2657.7</v>
      </c>
      <c r="K716" s="118">
        <f>J716+I716+H716+G716+F716+E716+D716</f>
        <v>20179.899999999998</v>
      </c>
    </row>
    <row r="717" spans="1:11" s="104" customFormat="1" x14ac:dyDescent="0.3">
      <c r="A717" s="172"/>
      <c r="B717" s="162"/>
      <c r="C717" s="115" t="s">
        <v>9</v>
      </c>
      <c r="D717" s="116">
        <v>3986.9</v>
      </c>
      <c r="E717" s="43">
        <f t="shared" ref="E717:J717" si="268">E722+E723</f>
        <v>0</v>
      </c>
      <c r="F717" s="43">
        <f t="shared" si="268"/>
        <v>0</v>
      </c>
      <c r="G717" s="43">
        <f t="shared" si="268"/>
        <v>0</v>
      </c>
      <c r="H717" s="43">
        <f t="shared" si="268"/>
        <v>0</v>
      </c>
      <c r="I717" s="44">
        <f t="shared" si="268"/>
        <v>0</v>
      </c>
      <c r="J717" s="44">
        <f t="shared" si="268"/>
        <v>0</v>
      </c>
      <c r="K717" s="118">
        <f>J717+H717+G717+F717+E717+D717</f>
        <v>3986.9</v>
      </c>
    </row>
    <row r="718" spans="1:11" s="104" customFormat="1" x14ac:dyDescent="0.3">
      <c r="A718" s="172"/>
      <c r="B718" s="162"/>
      <c r="C718" s="115" t="s">
        <v>10</v>
      </c>
      <c r="D718" s="117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118">
        <v>0</v>
      </c>
    </row>
    <row r="719" spans="1:11" s="104" customFormat="1" ht="15" thickBot="1" x14ac:dyDescent="0.35">
      <c r="A719" s="172"/>
      <c r="B719" s="163"/>
      <c r="C719" s="76" t="s">
        <v>11</v>
      </c>
      <c r="D719" s="119">
        <v>0</v>
      </c>
      <c r="E719" s="67">
        <f t="shared" ref="E719:J719" si="269">E724+E723</f>
        <v>0</v>
      </c>
      <c r="F719" s="67">
        <f t="shared" si="269"/>
        <v>0</v>
      </c>
      <c r="G719" s="67">
        <f t="shared" si="269"/>
        <v>0</v>
      </c>
      <c r="H719" s="67">
        <f t="shared" si="269"/>
        <v>0</v>
      </c>
      <c r="I719" s="267">
        <f t="shared" si="269"/>
        <v>0</v>
      </c>
      <c r="J719" s="267">
        <f t="shared" si="269"/>
        <v>0</v>
      </c>
      <c r="K719" s="97">
        <f>J719+H719+G719+F719+E719+D719</f>
        <v>0</v>
      </c>
    </row>
    <row r="720" spans="1:11" s="104" customFormat="1" ht="15" customHeight="1" x14ac:dyDescent="0.3">
      <c r="A720" s="172"/>
      <c r="B720" s="162" t="s">
        <v>18</v>
      </c>
      <c r="C720" s="140" t="s">
        <v>5</v>
      </c>
      <c r="D720" s="74">
        <f>D721+D722+D723+D724</f>
        <v>4287</v>
      </c>
      <c r="E720" s="74">
        <f t="shared" ref="E720:J720" si="270">E721+E722+E723+E724</f>
        <v>1476</v>
      </c>
      <c r="F720" s="74">
        <f t="shared" si="270"/>
        <v>5828</v>
      </c>
      <c r="G720" s="74">
        <f t="shared" si="270"/>
        <v>2482.4</v>
      </c>
      <c r="H720" s="74">
        <f t="shared" si="270"/>
        <v>4808.2</v>
      </c>
      <c r="I720" s="75">
        <f t="shared" ref="I720" si="271">I721+I722+I723+I724</f>
        <v>2627.5</v>
      </c>
      <c r="J720" s="75">
        <f t="shared" si="270"/>
        <v>2657.7</v>
      </c>
      <c r="K720" s="118">
        <f>J720+I720+H720+G720+F720+E720+D720</f>
        <v>24166.799999999999</v>
      </c>
    </row>
    <row r="721" spans="1:11" s="104" customFormat="1" ht="15" customHeight="1" x14ac:dyDescent="0.3">
      <c r="A721" s="172"/>
      <c r="B721" s="162"/>
      <c r="C721" s="42" t="s">
        <v>8</v>
      </c>
      <c r="D721" s="61">
        <f>D726+D731</f>
        <v>300.10000000000002</v>
      </c>
      <c r="E721" s="61">
        <f>E726+E731+E736</f>
        <v>1476</v>
      </c>
      <c r="F721" s="61">
        <f>F726+F736</f>
        <v>5828</v>
      </c>
      <c r="G721" s="61">
        <f t="shared" ref="G721:J721" si="272">G726+G731</f>
        <v>2482.4</v>
      </c>
      <c r="H721" s="61">
        <f t="shared" si="272"/>
        <v>4808.2</v>
      </c>
      <c r="I721" s="62">
        <f t="shared" ref="I721" si="273">I726+I731</f>
        <v>2627.5</v>
      </c>
      <c r="J721" s="62">
        <f t="shared" si="272"/>
        <v>2657.7</v>
      </c>
      <c r="K721" s="64">
        <f>J721+I721+H721+G721+F721+E721+D721</f>
        <v>20179.899999999998</v>
      </c>
    </row>
    <row r="722" spans="1:11" s="104" customFormat="1" x14ac:dyDescent="0.3">
      <c r="A722" s="172"/>
      <c r="B722" s="162"/>
      <c r="C722" s="42" t="s">
        <v>9</v>
      </c>
      <c r="D722" s="61">
        <f>D727+D732</f>
        <v>3986.9</v>
      </c>
      <c r="E722" s="61">
        <f t="shared" ref="E722:J722" si="274">E727+E732</f>
        <v>0</v>
      </c>
      <c r="F722" s="61">
        <f t="shared" si="274"/>
        <v>0</v>
      </c>
      <c r="G722" s="61">
        <f t="shared" si="274"/>
        <v>0</v>
      </c>
      <c r="H722" s="61">
        <f t="shared" si="274"/>
        <v>0</v>
      </c>
      <c r="I722" s="62">
        <f t="shared" ref="I722" si="275">I727+I732</f>
        <v>0</v>
      </c>
      <c r="J722" s="62">
        <f t="shared" si="274"/>
        <v>0</v>
      </c>
      <c r="K722" s="64">
        <f>D722+E722+F722+H722+G722+J722</f>
        <v>3986.9</v>
      </c>
    </row>
    <row r="723" spans="1:11" s="104" customFormat="1" x14ac:dyDescent="0.3">
      <c r="A723" s="172"/>
      <c r="B723" s="162"/>
      <c r="C723" s="42" t="s">
        <v>10</v>
      </c>
      <c r="D723" s="61">
        <v>0</v>
      </c>
      <c r="E723" s="61">
        <v>0</v>
      </c>
      <c r="F723" s="61">
        <v>0</v>
      </c>
      <c r="G723" s="61">
        <v>0</v>
      </c>
      <c r="H723" s="61">
        <v>0</v>
      </c>
      <c r="I723" s="62">
        <v>0</v>
      </c>
      <c r="J723" s="62">
        <v>0</v>
      </c>
      <c r="K723" s="64">
        <v>0</v>
      </c>
    </row>
    <row r="724" spans="1:11" s="104" customFormat="1" ht="21" customHeight="1" x14ac:dyDescent="0.3">
      <c r="A724" s="235"/>
      <c r="B724" s="181"/>
      <c r="C724" s="42" t="s">
        <v>11</v>
      </c>
      <c r="D724" s="61">
        <v>0</v>
      </c>
      <c r="E724" s="61">
        <v>0</v>
      </c>
      <c r="F724" s="61">
        <v>0</v>
      </c>
      <c r="G724" s="61">
        <v>0</v>
      </c>
      <c r="H724" s="61">
        <v>0</v>
      </c>
      <c r="I724" s="62">
        <v>0</v>
      </c>
      <c r="J724" s="62">
        <v>0</v>
      </c>
      <c r="K724" s="64">
        <f>J724+H724+G724+F724+E724+D724</f>
        <v>0</v>
      </c>
    </row>
    <row r="725" spans="1:11" s="104" customFormat="1" ht="15" customHeight="1" x14ac:dyDescent="0.3">
      <c r="A725" s="150" t="s">
        <v>39</v>
      </c>
      <c r="B725" s="146" t="s">
        <v>17</v>
      </c>
      <c r="C725" s="23" t="s">
        <v>5</v>
      </c>
      <c r="D725" s="18">
        <f>D726+D727+D728+D729</f>
        <v>4287</v>
      </c>
      <c r="E725" s="18">
        <f t="shared" ref="E725:J725" si="276">E726+E727+E728+E729</f>
        <v>1436</v>
      </c>
      <c r="F725" s="18">
        <f t="shared" si="276"/>
        <v>5658</v>
      </c>
      <c r="G725" s="18">
        <f t="shared" si="276"/>
        <v>2482.4</v>
      </c>
      <c r="H725" s="18">
        <f t="shared" si="276"/>
        <v>4808.2</v>
      </c>
      <c r="I725" s="19">
        <f t="shared" ref="I725" si="277">I726+I727+I728+I729</f>
        <v>2627.5</v>
      </c>
      <c r="J725" s="19">
        <f t="shared" si="276"/>
        <v>2657.5</v>
      </c>
      <c r="K725" s="22">
        <f>J725+I725+H725+G725+F725+E725+D725</f>
        <v>23956.6</v>
      </c>
    </row>
    <row r="726" spans="1:11" s="104" customFormat="1" ht="15" customHeight="1" x14ac:dyDescent="0.3">
      <c r="A726" s="153"/>
      <c r="B726" s="156"/>
      <c r="C726" s="23" t="s">
        <v>8</v>
      </c>
      <c r="D726" s="18">
        <v>300.10000000000002</v>
      </c>
      <c r="E726" s="18">
        <v>1436</v>
      </c>
      <c r="F726" s="18">
        <v>5658</v>
      </c>
      <c r="G726" s="18">
        <v>2482.4</v>
      </c>
      <c r="H726" s="18">
        <v>4808.2</v>
      </c>
      <c r="I726" s="19">
        <v>2627.5</v>
      </c>
      <c r="J726" s="19">
        <v>2657.5</v>
      </c>
      <c r="K726" s="22">
        <f>J726+I726+H726+G726+F726+E726+D726</f>
        <v>19969.699999999997</v>
      </c>
    </row>
    <row r="727" spans="1:11" s="104" customFormat="1" x14ac:dyDescent="0.3">
      <c r="A727" s="153"/>
      <c r="B727" s="156"/>
      <c r="C727" s="23" t="s">
        <v>9</v>
      </c>
      <c r="D727" s="18">
        <v>3986.9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>J727+I727+H727+G727+D727</f>
        <v>3986.9</v>
      </c>
    </row>
    <row r="728" spans="1:11" s="104" customFormat="1" x14ac:dyDescent="0.3">
      <c r="A728" s="153"/>
      <c r="B728" s="156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ref="K728:K734" si="278">D728+E728+F728+H728+G728+J728</f>
        <v>0</v>
      </c>
    </row>
    <row r="729" spans="1:11" s="104" customFormat="1" ht="15" thickBot="1" x14ac:dyDescent="0.35">
      <c r="A729" s="192"/>
      <c r="B729" s="156"/>
      <c r="C729" s="49" t="s">
        <v>11</v>
      </c>
      <c r="D729" s="50">
        <v>0</v>
      </c>
      <c r="E729" s="50">
        <v>0</v>
      </c>
      <c r="F729" s="50">
        <v>0</v>
      </c>
      <c r="G729" s="50">
        <v>0</v>
      </c>
      <c r="H729" s="50">
        <v>0</v>
      </c>
      <c r="I729" s="51">
        <v>0</v>
      </c>
      <c r="J729" s="51">
        <v>0</v>
      </c>
      <c r="K729" s="22">
        <f t="shared" si="278"/>
        <v>0</v>
      </c>
    </row>
    <row r="730" spans="1:11" s="104" customFormat="1" x14ac:dyDescent="0.3">
      <c r="A730" s="268" t="s">
        <v>54</v>
      </c>
      <c r="B730" s="146" t="s">
        <v>17</v>
      </c>
      <c r="C730" s="23" t="s">
        <v>5</v>
      </c>
      <c r="D730" s="18">
        <f>D731+D732+D733+D734</f>
        <v>0</v>
      </c>
      <c r="E730" s="18">
        <f>E731+E732+E733+E734</f>
        <v>40</v>
      </c>
      <c r="F730" s="18">
        <f t="shared" ref="F730:J730" si="279">F731+F732+F733+F734</f>
        <v>0</v>
      </c>
      <c r="G730" s="18">
        <f t="shared" si="279"/>
        <v>0</v>
      </c>
      <c r="H730" s="18">
        <f t="shared" si="279"/>
        <v>0</v>
      </c>
      <c r="I730" s="19">
        <f t="shared" ref="I730" si="280">I731+I732+I733+I734</f>
        <v>0</v>
      </c>
      <c r="J730" s="19">
        <f t="shared" si="279"/>
        <v>0.2</v>
      </c>
      <c r="K730" s="22">
        <f>J730+I730+H730+E730</f>
        <v>40.200000000000003</v>
      </c>
    </row>
    <row r="731" spans="1:11" s="104" customFormat="1" ht="15" customHeight="1" x14ac:dyDescent="0.3">
      <c r="A731" s="166"/>
      <c r="B731" s="156"/>
      <c r="C731" s="23" t="s">
        <v>8</v>
      </c>
      <c r="D731" s="18">
        <v>0</v>
      </c>
      <c r="E731" s="18">
        <v>40</v>
      </c>
      <c r="F731" s="18">
        <v>0</v>
      </c>
      <c r="G731" s="18">
        <v>0</v>
      </c>
      <c r="H731" s="18">
        <v>0</v>
      </c>
      <c r="I731" s="19">
        <v>0</v>
      </c>
      <c r="J731" s="19">
        <v>0.2</v>
      </c>
      <c r="K731" s="22">
        <f>J731+I731+H731+E731</f>
        <v>40.200000000000003</v>
      </c>
    </row>
    <row r="732" spans="1:11" s="104" customFormat="1" x14ac:dyDescent="0.3">
      <c r="A732" s="166"/>
      <c r="B732" s="156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22">
        <f t="shared" si="278"/>
        <v>0</v>
      </c>
    </row>
    <row r="733" spans="1:11" s="104" customFormat="1" x14ac:dyDescent="0.3">
      <c r="A733" s="166"/>
      <c r="B733" s="156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22">
        <f t="shared" si="278"/>
        <v>0</v>
      </c>
    </row>
    <row r="734" spans="1:11" s="104" customFormat="1" ht="15" thickBot="1" x14ac:dyDescent="0.35">
      <c r="A734" s="166"/>
      <c r="B734" s="157"/>
      <c r="C734" s="23" t="s">
        <v>11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9">
        <v>0</v>
      </c>
      <c r="J734" s="19">
        <v>0</v>
      </c>
      <c r="K734" s="59">
        <f t="shared" si="278"/>
        <v>0</v>
      </c>
    </row>
    <row r="735" spans="1:11" s="104" customFormat="1" x14ac:dyDescent="0.3">
      <c r="A735" s="177"/>
      <c r="B735" s="156" t="s">
        <v>18</v>
      </c>
      <c r="C735" s="132" t="s">
        <v>5</v>
      </c>
      <c r="D735" s="54">
        <f>D736+D737+D738+D739</f>
        <v>0</v>
      </c>
      <c r="E735" s="54">
        <f>E736+E737</f>
        <v>0</v>
      </c>
      <c r="F735" s="54">
        <f>F736+F737+F738+F739</f>
        <v>170</v>
      </c>
      <c r="G735" s="54">
        <f>G736+G737+G738+G739</f>
        <v>0</v>
      </c>
      <c r="H735" s="54">
        <f>H736+H737+H738+H739</f>
        <v>0</v>
      </c>
      <c r="I735" s="85">
        <f>I736+I737+I738+I739</f>
        <v>0</v>
      </c>
      <c r="J735" s="85">
        <f>J736+J737+J738+J739</f>
        <v>0</v>
      </c>
      <c r="K735" s="120">
        <f>J735+H735+G735+F735</f>
        <v>170</v>
      </c>
    </row>
    <row r="736" spans="1:11" s="104" customFormat="1" x14ac:dyDescent="0.3">
      <c r="A736" s="177"/>
      <c r="B736" s="156"/>
      <c r="C736" s="23" t="s">
        <v>8</v>
      </c>
      <c r="D736" s="18">
        <v>0</v>
      </c>
      <c r="E736" s="18">
        <v>0</v>
      </c>
      <c r="F736" s="18">
        <v>170</v>
      </c>
      <c r="G736" s="18">
        <v>0</v>
      </c>
      <c r="H736" s="18">
        <v>0</v>
      </c>
      <c r="I736" s="19">
        <v>0</v>
      </c>
      <c r="J736" s="19">
        <v>0</v>
      </c>
      <c r="K736" s="120">
        <f>J736+H736+G736+F736</f>
        <v>170</v>
      </c>
    </row>
    <row r="737" spans="1:11" s="104" customFormat="1" x14ac:dyDescent="0.3">
      <c r="A737" s="177"/>
      <c r="B737" s="156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20"/>
    </row>
    <row r="738" spans="1:11" s="104" customFormat="1" x14ac:dyDescent="0.3">
      <c r="A738" s="177"/>
      <c r="B738" s="156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20"/>
    </row>
    <row r="739" spans="1:11" s="104" customFormat="1" ht="18.600000000000001" customHeight="1" thickBot="1" x14ac:dyDescent="0.35">
      <c r="A739" s="269"/>
      <c r="B739" s="158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7">
        <v>0</v>
      </c>
      <c r="J739" s="27">
        <v>0</v>
      </c>
      <c r="K739" s="120"/>
    </row>
    <row r="740" spans="1:11" s="104" customFormat="1" ht="18.600000000000001" customHeight="1" x14ac:dyDescent="0.3">
      <c r="A740" s="177" t="s">
        <v>124</v>
      </c>
      <c r="B740" s="156" t="s">
        <v>17</v>
      </c>
      <c r="C740" s="132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85"/>
      <c r="B741" s="156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85"/>
      <c r="B742" s="156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85"/>
      <c r="B743" s="156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186"/>
      <c r="B744" s="158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ht="18.600000000000001" customHeight="1" x14ac:dyDescent="0.3">
      <c r="A745" s="177" t="s">
        <v>125</v>
      </c>
      <c r="B745" s="156" t="s">
        <v>17</v>
      </c>
      <c r="C745" s="132" t="s">
        <v>5</v>
      </c>
      <c r="D745" s="54">
        <f>D746+D747+D748+D749</f>
        <v>0</v>
      </c>
      <c r="E745" s="54">
        <f>E746+E747</f>
        <v>0</v>
      </c>
      <c r="F745" s="54">
        <f>F746+F747+F748+F749</f>
        <v>0</v>
      </c>
      <c r="G745" s="54">
        <f>G746+G747</f>
        <v>0</v>
      </c>
      <c r="H745" s="54">
        <f>H746+H747+H748+H749</f>
        <v>12992</v>
      </c>
      <c r="I745" s="54">
        <f>I746+I747+I749</f>
        <v>6857</v>
      </c>
      <c r="J745" s="85">
        <f>J746+J747+J748+J749</f>
        <v>6857</v>
      </c>
      <c r="K745" s="120">
        <f>J745+I745+H745</f>
        <v>26706</v>
      </c>
    </row>
    <row r="746" spans="1:11" s="104" customFormat="1" ht="18.600000000000001" customHeight="1" x14ac:dyDescent="0.3">
      <c r="A746" s="185"/>
      <c r="B746" s="156"/>
      <c r="C746" s="23" t="s">
        <v>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20">
        <f>J746+I746+H746</f>
        <v>0</v>
      </c>
    </row>
    <row r="747" spans="1:11" s="104" customFormat="1" ht="18.600000000000001" customHeight="1" x14ac:dyDescent="0.3">
      <c r="A747" s="185"/>
      <c r="B747" s="156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20">
        <f>J747+I747+H747</f>
        <v>0</v>
      </c>
    </row>
    <row r="748" spans="1:11" s="104" customFormat="1" ht="18.600000000000001" customHeight="1" x14ac:dyDescent="0.3">
      <c r="A748" s="185"/>
      <c r="B748" s="156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20"/>
    </row>
    <row r="749" spans="1:11" s="104" customFormat="1" ht="18.600000000000001" customHeight="1" thickBot="1" x14ac:dyDescent="0.35">
      <c r="A749" s="186"/>
      <c r="B749" s="158"/>
      <c r="C749" s="25" t="s">
        <v>11</v>
      </c>
      <c r="D749" s="26">
        <v>0</v>
      </c>
      <c r="E749" s="26">
        <v>0</v>
      </c>
      <c r="F749" s="26">
        <v>0</v>
      </c>
      <c r="G749" s="26">
        <v>0</v>
      </c>
      <c r="H749" s="26">
        <v>12992</v>
      </c>
      <c r="I749" s="26">
        <v>6857</v>
      </c>
      <c r="J749" s="27">
        <v>6857</v>
      </c>
      <c r="K749" s="120">
        <f>J749+I749+H749</f>
        <v>26706</v>
      </c>
    </row>
    <row r="750" spans="1:11" s="104" customFormat="1" x14ac:dyDescent="0.3">
      <c r="A750" s="175" t="s">
        <v>123</v>
      </c>
      <c r="B750" s="162" t="s">
        <v>3</v>
      </c>
      <c r="C750" s="140" t="s">
        <v>5</v>
      </c>
      <c r="D750" s="74">
        <v>0</v>
      </c>
      <c r="E750" s="74">
        <f t="shared" ref="E750:J750" si="281">E751+E752+E753+E754</f>
        <v>0</v>
      </c>
      <c r="F750" s="74">
        <f t="shared" si="281"/>
        <v>0</v>
      </c>
      <c r="G750" s="74">
        <f t="shared" si="281"/>
        <v>0</v>
      </c>
      <c r="H750" s="74">
        <f t="shared" si="281"/>
        <v>25237.3</v>
      </c>
      <c r="I750" s="75">
        <f t="shared" si="281"/>
        <v>25237.3</v>
      </c>
      <c r="J750" s="75">
        <f t="shared" si="281"/>
        <v>25237.3</v>
      </c>
      <c r="K750" s="118">
        <f>J750+I750+H750</f>
        <v>75711.899999999994</v>
      </c>
    </row>
    <row r="751" spans="1:11" s="104" customFormat="1" x14ac:dyDescent="0.3">
      <c r="A751" s="172"/>
      <c r="B751" s="162"/>
      <c r="C751" s="42" t="s">
        <v>8</v>
      </c>
      <c r="D751" s="61">
        <v>0</v>
      </c>
      <c r="E751" s="61">
        <f t="shared" ref="E751:J751" si="282">E756+E758</f>
        <v>0</v>
      </c>
      <c r="F751" s="61">
        <f t="shared" si="282"/>
        <v>0</v>
      </c>
      <c r="G751" s="61">
        <f t="shared" si="282"/>
        <v>0</v>
      </c>
      <c r="H751" s="61">
        <f t="shared" si="282"/>
        <v>0</v>
      </c>
      <c r="I751" s="62">
        <f t="shared" si="282"/>
        <v>0</v>
      </c>
      <c r="J751" s="62">
        <f t="shared" si="282"/>
        <v>0</v>
      </c>
      <c r="K751" s="64">
        <f>J751+H751+G751+F751+E751+D751</f>
        <v>0</v>
      </c>
    </row>
    <row r="752" spans="1:11" s="104" customFormat="1" x14ac:dyDescent="0.3">
      <c r="A752" s="172"/>
      <c r="B752" s="162"/>
      <c r="C752" s="42" t="s">
        <v>9</v>
      </c>
      <c r="D752" s="61">
        <v>0</v>
      </c>
      <c r="E752" s="61">
        <f t="shared" ref="E752:J752" si="283">E757+E758</f>
        <v>0</v>
      </c>
      <c r="F752" s="61">
        <f t="shared" si="283"/>
        <v>0</v>
      </c>
      <c r="G752" s="61">
        <f t="shared" si="283"/>
        <v>0</v>
      </c>
      <c r="H752" s="61">
        <f t="shared" si="283"/>
        <v>23470.7</v>
      </c>
      <c r="I752" s="62">
        <f t="shared" si="283"/>
        <v>23470.7</v>
      </c>
      <c r="J752" s="62">
        <f t="shared" si="283"/>
        <v>23470.7</v>
      </c>
      <c r="K752" s="64">
        <f>J752+I752+H752</f>
        <v>70412.100000000006</v>
      </c>
    </row>
    <row r="753" spans="1:11" s="104" customFormat="1" x14ac:dyDescent="0.3">
      <c r="A753" s="172"/>
      <c r="B753" s="162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5" thickBot="1" x14ac:dyDescent="0.35">
      <c r="A754" s="172"/>
      <c r="B754" s="163"/>
      <c r="C754" s="76" t="s">
        <v>11</v>
      </c>
      <c r="D754" s="77">
        <v>0</v>
      </c>
      <c r="E754" s="77">
        <f t="shared" ref="E754:J754" si="284">E759+E758</f>
        <v>0</v>
      </c>
      <c r="F754" s="77">
        <f t="shared" si="284"/>
        <v>0</v>
      </c>
      <c r="G754" s="77">
        <f t="shared" si="284"/>
        <v>0</v>
      </c>
      <c r="H754" s="77">
        <f t="shared" si="284"/>
        <v>1766.6</v>
      </c>
      <c r="I754" s="78">
        <f t="shared" si="284"/>
        <v>1766.6</v>
      </c>
      <c r="J754" s="78">
        <f t="shared" si="284"/>
        <v>1766.6</v>
      </c>
      <c r="K754" s="97">
        <f>J754+I754+H754</f>
        <v>5299.7999999999993</v>
      </c>
    </row>
    <row r="755" spans="1:11" s="104" customFormat="1" ht="19.2" customHeight="1" x14ac:dyDescent="0.3">
      <c r="A755" s="172"/>
      <c r="B755" s="161" t="s">
        <v>17</v>
      </c>
      <c r="C755" s="140" t="s">
        <v>5</v>
      </c>
      <c r="D755" s="74">
        <f>D760+D765</f>
        <v>0</v>
      </c>
      <c r="E755" s="74">
        <f t="shared" ref="E755:J755" si="285">E760+E765</f>
        <v>0</v>
      </c>
      <c r="F755" s="74">
        <f t="shared" si="285"/>
        <v>0</v>
      </c>
      <c r="G755" s="74">
        <f t="shared" si="285"/>
        <v>0</v>
      </c>
      <c r="H755" s="74">
        <f t="shared" si="285"/>
        <v>25237.3</v>
      </c>
      <c r="I755" s="75">
        <f t="shared" ref="I755" si="286">I760+I765</f>
        <v>25237.3</v>
      </c>
      <c r="J755" s="75">
        <f t="shared" si="285"/>
        <v>25237.3</v>
      </c>
      <c r="K755" s="118">
        <f>J755+I755+H755</f>
        <v>75711.899999999994</v>
      </c>
    </row>
    <row r="756" spans="1:11" s="104" customFormat="1" ht="15" customHeight="1" x14ac:dyDescent="0.3">
      <c r="A756" s="172"/>
      <c r="B756" s="162"/>
      <c r="C756" s="42" t="s">
        <v>8</v>
      </c>
      <c r="D756" s="61">
        <v>0</v>
      </c>
      <c r="E756" s="61">
        <f>+E758</f>
        <v>0</v>
      </c>
      <c r="F756" s="61">
        <f t="shared" ref="F756:J757" si="287">F766</f>
        <v>0</v>
      </c>
      <c r="G756" s="61">
        <f t="shared" si="287"/>
        <v>0</v>
      </c>
      <c r="H756" s="61">
        <f t="shared" si="287"/>
        <v>0</v>
      </c>
      <c r="I756" s="62">
        <f t="shared" ref="I756" si="288">I766</f>
        <v>0</v>
      </c>
      <c r="J756" s="62">
        <f t="shared" si="287"/>
        <v>0</v>
      </c>
      <c r="K756" s="64">
        <f>D756+E756+F756+H756+G756+J756</f>
        <v>0</v>
      </c>
    </row>
    <row r="757" spans="1:11" s="104" customFormat="1" ht="18.600000000000001" customHeight="1" x14ac:dyDescent="0.3">
      <c r="A757" s="172"/>
      <c r="B757" s="162"/>
      <c r="C757" s="42" t="s">
        <v>9</v>
      </c>
      <c r="D757" s="61">
        <v>0</v>
      </c>
      <c r="E757" s="61">
        <v>0</v>
      </c>
      <c r="F757" s="61">
        <f t="shared" si="287"/>
        <v>0</v>
      </c>
      <c r="G757" s="61">
        <f t="shared" si="287"/>
        <v>0</v>
      </c>
      <c r="H757" s="61">
        <f t="shared" si="287"/>
        <v>23470.7</v>
      </c>
      <c r="I757" s="62">
        <f t="shared" ref="I757" si="289">I767</f>
        <v>23470.7</v>
      </c>
      <c r="J757" s="62">
        <f t="shared" si="287"/>
        <v>23470.7</v>
      </c>
      <c r="K757" s="64">
        <f>J757+I757+H757</f>
        <v>70412.100000000006</v>
      </c>
    </row>
    <row r="758" spans="1:11" s="104" customFormat="1" x14ac:dyDescent="0.3">
      <c r="A758" s="172"/>
      <c r="B758" s="162"/>
      <c r="C758" s="42" t="s">
        <v>10</v>
      </c>
      <c r="D758" s="61">
        <v>0</v>
      </c>
      <c r="E758" s="61">
        <v>0</v>
      </c>
      <c r="F758" s="61">
        <v>0</v>
      </c>
      <c r="G758" s="61">
        <v>0</v>
      </c>
      <c r="H758" s="61">
        <v>0</v>
      </c>
      <c r="I758" s="62">
        <v>0</v>
      </c>
      <c r="J758" s="62">
        <v>0</v>
      </c>
      <c r="K758" s="64">
        <v>0</v>
      </c>
    </row>
    <row r="759" spans="1:11" s="104" customFormat="1" ht="18" customHeight="1" thickBot="1" x14ac:dyDescent="0.35">
      <c r="A759" s="235"/>
      <c r="B759" s="163"/>
      <c r="C759" s="76" t="s">
        <v>11</v>
      </c>
      <c r="D759" s="77">
        <f>D764</f>
        <v>0</v>
      </c>
      <c r="E759" s="77">
        <f>E764</f>
        <v>0</v>
      </c>
      <c r="F759" s="77">
        <f>F769</f>
        <v>0</v>
      </c>
      <c r="G759" s="77">
        <f t="shared" ref="G759:J759" si="290">G769</f>
        <v>0</v>
      </c>
      <c r="H759" s="77">
        <f t="shared" si="290"/>
        <v>1766.6</v>
      </c>
      <c r="I759" s="78">
        <f t="shared" ref="I759" si="291">I769</f>
        <v>1766.6</v>
      </c>
      <c r="J759" s="78">
        <f t="shared" si="290"/>
        <v>1766.6</v>
      </c>
      <c r="K759" s="97">
        <f>J759+I759+H759</f>
        <v>5299.7999999999993</v>
      </c>
    </row>
    <row r="760" spans="1:11" s="104" customFormat="1" ht="15" customHeight="1" x14ac:dyDescent="0.3">
      <c r="A760" s="165" t="s">
        <v>40</v>
      </c>
      <c r="B760" s="156" t="s">
        <v>17</v>
      </c>
      <c r="C760" s="132" t="s">
        <v>5</v>
      </c>
      <c r="D760" s="54">
        <f>D761+D762+D763+D764</f>
        <v>0</v>
      </c>
      <c r="E760" s="54">
        <f t="shared" ref="E760:J760" si="292">E761+E762+E763+E764</f>
        <v>0</v>
      </c>
      <c r="F760" s="54">
        <f t="shared" si="292"/>
        <v>0</v>
      </c>
      <c r="G760" s="54">
        <f t="shared" si="292"/>
        <v>0</v>
      </c>
      <c r="H760" s="54">
        <f t="shared" si="292"/>
        <v>0</v>
      </c>
      <c r="I760" s="85">
        <f t="shared" ref="I760" si="293">I761+I762+I763+I764</f>
        <v>0</v>
      </c>
      <c r="J760" s="85">
        <f t="shared" si="292"/>
        <v>0</v>
      </c>
      <c r="K760" s="121">
        <f>D760+E760+F760+H760+G760+J760</f>
        <v>0</v>
      </c>
    </row>
    <row r="761" spans="1:11" s="104" customFormat="1" ht="15" customHeight="1" x14ac:dyDescent="0.3">
      <c r="A761" s="166"/>
      <c r="B761" s="156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 t="shared" ref="K761:K764" si="294">D761+E761+F761+H761+G761+J761</f>
        <v>0</v>
      </c>
    </row>
    <row r="762" spans="1:11" s="104" customFormat="1" x14ac:dyDescent="0.3">
      <c r="A762" s="166"/>
      <c r="B762" s="156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2">
        <f t="shared" si="294"/>
        <v>0</v>
      </c>
    </row>
    <row r="763" spans="1:11" s="104" customFormat="1" x14ac:dyDescent="0.3">
      <c r="A763" s="166"/>
      <c r="B763" s="156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si="294"/>
        <v>0</v>
      </c>
    </row>
    <row r="764" spans="1:11" s="104" customFormat="1" x14ac:dyDescent="0.3">
      <c r="A764" s="167"/>
      <c r="B764" s="157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22">
        <f t="shared" si="294"/>
        <v>0</v>
      </c>
    </row>
    <row r="765" spans="1:11" s="104" customFormat="1" ht="15" customHeight="1" x14ac:dyDescent="0.3">
      <c r="A765" s="165" t="s">
        <v>47</v>
      </c>
      <c r="B765" s="146" t="s">
        <v>17</v>
      </c>
      <c r="C765" s="23" t="s">
        <v>5</v>
      </c>
      <c r="D765" s="18">
        <v>0</v>
      </c>
      <c r="E765" s="18">
        <v>0</v>
      </c>
      <c r="F765" s="18">
        <v>0</v>
      </c>
      <c r="G765" s="18">
        <f t="shared" ref="G765:J765" si="295">G766+G767+G769</f>
        <v>0</v>
      </c>
      <c r="H765" s="18">
        <f t="shared" si="295"/>
        <v>25237.3</v>
      </c>
      <c r="I765" s="19">
        <f t="shared" ref="I765" si="296">I766+I767+I769</f>
        <v>25237.3</v>
      </c>
      <c r="J765" s="19">
        <f t="shared" si="295"/>
        <v>25237.3</v>
      </c>
      <c r="K765" s="22">
        <f>J765+I765+H765</f>
        <v>75711.899999999994</v>
      </c>
    </row>
    <row r="766" spans="1:11" s="104" customFormat="1" ht="15" customHeight="1" x14ac:dyDescent="0.3">
      <c r="A766" s="166"/>
      <c r="B766" s="156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2">
        <f>D766+E766+F766+H766+G766+J766</f>
        <v>0</v>
      </c>
    </row>
    <row r="767" spans="1:11" s="104" customFormat="1" x14ac:dyDescent="0.3">
      <c r="A767" s="166"/>
      <c r="B767" s="156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23470.7</v>
      </c>
      <c r="I767" s="19">
        <v>23470.7</v>
      </c>
      <c r="J767" s="19">
        <v>23470.7</v>
      </c>
      <c r="K767" s="22">
        <f>J767+I767+H767</f>
        <v>70412.100000000006</v>
      </c>
    </row>
    <row r="768" spans="1:11" s="104" customFormat="1" x14ac:dyDescent="0.3">
      <c r="A768" s="166"/>
      <c r="B768" s="156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2">
        <f t="shared" ref="K768" si="297">D768+E768+F768+H768+G768+J768</f>
        <v>0</v>
      </c>
    </row>
    <row r="769" spans="1:11" s="104" customFormat="1" ht="15" thickBot="1" x14ac:dyDescent="0.35">
      <c r="A769" s="166"/>
      <c r="B769" s="156"/>
      <c r="C769" s="49" t="s">
        <v>11</v>
      </c>
      <c r="D769" s="50">
        <v>0</v>
      </c>
      <c r="E769" s="50">
        <v>0</v>
      </c>
      <c r="F769" s="50">
        <v>0</v>
      </c>
      <c r="G769" s="50">
        <v>0</v>
      </c>
      <c r="H769" s="50">
        <v>1766.6</v>
      </c>
      <c r="I769" s="51">
        <v>1766.6</v>
      </c>
      <c r="J769" s="51">
        <v>1766.6</v>
      </c>
      <c r="K769" s="22">
        <f>J769+I769+H769</f>
        <v>5299.7999999999993</v>
      </c>
    </row>
    <row r="770" spans="1:11" ht="15" customHeight="1" x14ac:dyDescent="0.3">
      <c r="A770" s="187" t="s">
        <v>130</v>
      </c>
      <c r="B770" s="189" t="s">
        <v>3</v>
      </c>
      <c r="C770" s="142" t="s">
        <v>5</v>
      </c>
      <c r="D770" s="29">
        <v>0</v>
      </c>
      <c r="E770" s="29">
        <f>E771+E772+E774</f>
        <v>0</v>
      </c>
      <c r="F770" s="29">
        <f>F771+F772+F774</f>
        <v>0</v>
      </c>
      <c r="G770" s="29">
        <f>G771+G772+G774</f>
        <v>6000</v>
      </c>
      <c r="H770" s="29">
        <f>H771+H772+H774</f>
        <v>7339.8</v>
      </c>
      <c r="I770" s="30">
        <v>0</v>
      </c>
      <c r="J770" s="30">
        <v>0</v>
      </c>
      <c r="K770" s="263">
        <f>J770+H770+G770+F770+E770+D770</f>
        <v>13339.8</v>
      </c>
    </row>
    <row r="771" spans="1:11" ht="15" customHeight="1" x14ac:dyDescent="0.3">
      <c r="A771" s="151"/>
      <c r="B771" s="169"/>
      <c r="C771" s="143" t="s">
        <v>8</v>
      </c>
      <c r="D771" s="34">
        <v>0</v>
      </c>
      <c r="E771" s="69">
        <f>E776+E778</f>
        <v>0</v>
      </c>
      <c r="F771" s="34">
        <f>F776+F778</f>
        <v>0</v>
      </c>
      <c r="G771" s="34">
        <f>G776+G778</f>
        <v>420</v>
      </c>
      <c r="H771" s="69">
        <f>H776+H778</f>
        <v>513.79999999999995</v>
      </c>
      <c r="I771" s="70">
        <v>0</v>
      </c>
      <c r="J771" s="70">
        <v>0</v>
      </c>
      <c r="K771" s="263">
        <f>J771+H771+G771+F771+E771+D771</f>
        <v>933.8</v>
      </c>
    </row>
    <row r="772" spans="1:11" ht="15" customHeight="1" x14ac:dyDescent="0.3">
      <c r="A772" s="151"/>
      <c r="B772" s="169"/>
      <c r="C772" s="143" t="s">
        <v>9</v>
      </c>
      <c r="D772" s="34">
        <v>0</v>
      </c>
      <c r="E772" s="34">
        <f>E777+E797+E822</f>
        <v>0</v>
      </c>
      <c r="F772" s="34">
        <f t="shared" ref="F772:J773" si="298">F777+F797+F822</f>
        <v>0</v>
      </c>
      <c r="G772" s="34">
        <f>G777</f>
        <v>5580</v>
      </c>
      <c r="H772" s="34">
        <f>H777</f>
        <v>6826</v>
      </c>
      <c r="I772" s="35">
        <f t="shared" ref="I772" si="299">I777+I797+I822</f>
        <v>0</v>
      </c>
      <c r="J772" s="35">
        <f t="shared" si="298"/>
        <v>0</v>
      </c>
      <c r="K772" s="263">
        <f>J772+H772+G772+F772+E772+D772</f>
        <v>12406</v>
      </c>
    </row>
    <row r="773" spans="1:11" ht="15" customHeight="1" x14ac:dyDescent="0.3">
      <c r="A773" s="151"/>
      <c r="B773" s="169"/>
      <c r="C773" s="143" t="s">
        <v>10</v>
      </c>
      <c r="D773" s="34">
        <f>D778+D798+D823</f>
        <v>0</v>
      </c>
      <c r="E773" s="34">
        <f>E778+E798+E823</f>
        <v>0</v>
      </c>
      <c r="F773" s="34">
        <f t="shared" si="298"/>
        <v>0</v>
      </c>
      <c r="G773" s="34">
        <f t="shared" si="298"/>
        <v>0</v>
      </c>
      <c r="H773" s="34">
        <f t="shared" si="298"/>
        <v>0</v>
      </c>
      <c r="I773" s="35">
        <f t="shared" ref="I773" si="300">I778+I798+I823</f>
        <v>0</v>
      </c>
      <c r="J773" s="35">
        <f t="shared" si="298"/>
        <v>0</v>
      </c>
      <c r="K773" s="263"/>
    </row>
    <row r="774" spans="1:11" ht="15" customHeight="1" x14ac:dyDescent="0.3">
      <c r="A774" s="151"/>
      <c r="B774" s="190"/>
      <c r="C774" s="143" t="s">
        <v>11</v>
      </c>
      <c r="D774" s="34">
        <f t="shared" ref="D774:J774" si="301">D779+D799+D824</f>
        <v>0</v>
      </c>
      <c r="E774" s="34">
        <f t="shared" si="301"/>
        <v>0</v>
      </c>
      <c r="F774" s="34">
        <f t="shared" si="301"/>
        <v>0</v>
      </c>
      <c r="G774" s="34">
        <f t="shared" si="301"/>
        <v>0</v>
      </c>
      <c r="H774" s="34">
        <f t="shared" si="301"/>
        <v>0</v>
      </c>
      <c r="I774" s="35">
        <f t="shared" ref="I774" si="302">I779+I799+I824</f>
        <v>0</v>
      </c>
      <c r="J774" s="35">
        <f t="shared" si="301"/>
        <v>0</v>
      </c>
      <c r="K774" s="263"/>
    </row>
    <row r="775" spans="1:11" ht="17.399999999999999" customHeight="1" x14ac:dyDescent="0.3">
      <c r="A775" s="151"/>
      <c r="B775" s="146" t="s">
        <v>17</v>
      </c>
      <c r="C775" s="143" t="s">
        <v>5</v>
      </c>
      <c r="D775" s="34">
        <f t="shared" ref="D775:K779" si="303">D785+D805+D830</f>
        <v>0</v>
      </c>
      <c r="E775" s="34">
        <f t="shared" si="303"/>
        <v>0</v>
      </c>
      <c r="F775" s="34">
        <f t="shared" si="303"/>
        <v>0</v>
      </c>
      <c r="G775" s="34">
        <f t="shared" si="303"/>
        <v>6000</v>
      </c>
      <c r="H775" s="34">
        <f t="shared" si="303"/>
        <v>7339.8</v>
      </c>
      <c r="I775" s="35">
        <f t="shared" ref="I775" si="304">I785+I805+I830</f>
        <v>0</v>
      </c>
      <c r="J775" s="35">
        <f t="shared" si="303"/>
        <v>0</v>
      </c>
      <c r="K775" s="270">
        <f t="shared" si="303"/>
        <v>933.8</v>
      </c>
    </row>
    <row r="776" spans="1:11" ht="17.399999999999999" customHeight="1" x14ac:dyDescent="0.3">
      <c r="A776" s="151"/>
      <c r="B776" s="156"/>
      <c r="C776" s="143" t="s">
        <v>8</v>
      </c>
      <c r="D776" s="34">
        <f t="shared" si="303"/>
        <v>0</v>
      </c>
      <c r="E776" s="34">
        <f t="shared" si="303"/>
        <v>0</v>
      </c>
      <c r="F776" s="34">
        <f t="shared" si="303"/>
        <v>0</v>
      </c>
      <c r="G776" s="34">
        <f t="shared" si="303"/>
        <v>420</v>
      </c>
      <c r="H776" s="34">
        <f t="shared" si="303"/>
        <v>513.79999999999995</v>
      </c>
      <c r="I776" s="35">
        <f t="shared" ref="I776" si="305">I786+I806+I831</f>
        <v>0</v>
      </c>
      <c r="J776" s="35">
        <f t="shared" si="303"/>
        <v>0</v>
      </c>
      <c r="K776" s="71">
        <f t="shared" si="303"/>
        <v>933.8</v>
      </c>
    </row>
    <row r="777" spans="1:11" ht="18.600000000000001" customHeight="1" x14ac:dyDescent="0.3">
      <c r="A777" s="151"/>
      <c r="B777" s="156"/>
      <c r="C777" s="143" t="s">
        <v>9</v>
      </c>
      <c r="D777" s="34">
        <f t="shared" si="303"/>
        <v>0</v>
      </c>
      <c r="E777" s="34">
        <f t="shared" si="303"/>
        <v>0</v>
      </c>
      <c r="F777" s="34">
        <f t="shared" si="303"/>
        <v>0</v>
      </c>
      <c r="G777" s="34">
        <f>G782</f>
        <v>5580</v>
      </c>
      <c r="H777" s="34">
        <f t="shared" si="303"/>
        <v>6826</v>
      </c>
      <c r="I777" s="35">
        <f t="shared" ref="I777" si="306">I787+I807+I832</f>
        <v>0</v>
      </c>
      <c r="J777" s="35">
        <f t="shared" si="303"/>
        <v>0</v>
      </c>
      <c r="K777" s="71">
        <f t="shared" si="303"/>
        <v>0</v>
      </c>
    </row>
    <row r="778" spans="1:11" ht="18" customHeight="1" x14ac:dyDescent="0.3">
      <c r="A778" s="151"/>
      <c r="B778" s="156"/>
      <c r="C778" s="143" t="s">
        <v>10</v>
      </c>
      <c r="D778" s="34">
        <f t="shared" si="303"/>
        <v>0</v>
      </c>
      <c r="E778" s="34">
        <f t="shared" si="303"/>
        <v>0</v>
      </c>
      <c r="F778" s="34">
        <f t="shared" si="303"/>
        <v>0</v>
      </c>
      <c r="G778" s="34">
        <f t="shared" si="303"/>
        <v>0</v>
      </c>
      <c r="H778" s="34">
        <f t="shared" si="303"/>
        <v>0</v>
      </c>
      <c r="I778" s="35">
        <f t="shared" ref="I778" si="307">I788+I808+I833</f>
        <v>0</v>
      </c>
      <c r="J778" s="35">
        <f t="shared" si="303"/>
        <v>0</v>
      </c>
      <c r="K778" s="71">
        <f t="shared" si="303"/>
        <v>0</v>
      </c>
    </row>
    <row r="779" spans="1:11" ht="17.399999999999999" customHeight="1" thickBot="1" x14ac:dyDescent="0.35">
      <c r="A779" s="188"/>
      <c r="B779" s="158"/>
      <c r="C779" s="144" t="s">
        <v>11</v>
      </c>
      <c r="D779" s="72">
        <f t="shared" si="303"/>
        <v>0</v>
      </c>
      <c r="E779" s="72">
        <f t="shared" si="303"/>
        <v>0</v>
      </c>
      <c r="F779" s="72">
        <f t="shared" si="303"/>
        <v>0</v>
      </c>
      <c r="G779" s="72">
        <f t="shared" si="303"/>
        <v>0</v>
      </c>
      <c r="H779" s="72">
        <f t="shared" si="303"/>
        <v>0</v>
      </c>
      <c r="I779" s="73">
        <f t="shared" ref="I779" si="308">I789+I809+I834</f>
        <v>0</v>
      </c>
      <c r="J779" s="73">
        <f t="shared" si="303"/>
        <v>0</v>
      </c>
      <c r="K779" s="71">
        <f t="shared" si="303"/>
        <v>0</v>
      </c>
    </row>
    <row r="780" spans="1:11" ht="17.399999999999999" customHeight="1" x14ac:dyDescent="0.3">
      <c r="A780" s="175" t="s">
        <v>107</v>
      </c>
      <c r="B780" s="162" t="s">
        <v>3</v>
      </c>
      <c r="C780" s="130" t="s">
        <v>5</v>
      </c>
      <c r="D780" s="74">
        <v>0</v>
      </c>
      <c r="E780" s="74">
        <f>E781+E782+E784+E783</f>
        <v>0</v>
      </c>
      <c r="F780" s="74">
        <v>0</v>
      </c>
      <c r="G780" s="74">
        <f>G781+G782</f>
        <v>6000</v>
      </c>
      <c r="H780" s="74">
        <f>H781+H782</f>
        <v>7339.8</v>
      </c>
      <c r="I780" s="75">
        <v>0</v>
      </c>
      <c r="J780" s="75">
        <v>0</v>
      </c>
      <c r="K780" s="64">
        <f>J780+H780+G780+F780+E780+D780</f>
        <v>13339.8</v>
      </c>
    </row>
    <row r="781" spans="1:11" ht="17.399999999999999" customHeight="1" x14ac:dyDescent="0.3">
      <c r="A781" s="151"/>
      <c r="B781" s="162"/>
      <c r="C781" s="137" t="s">
        <v>8</v>
      </c>
      <c r="D781" s="61">
        <v>0</v>
      </c>
      <c r="E781" s="61">
        <v>0</v>
      </c>
      <c r="F781" s="61">
        <v>0</v>
      </c>
      <c r="G781" s="61">
        <f>G791+G796</f>
        <v>420</v>
      </c>
      <c r="H781" s="61">
        <f>H786</f>
        <v>513.79999999999995</v>
      </c>
      <c r="I781" s="62">
        <v>0</v>
      </c>
      <c r="J781" s="62">
        <v>0</v>
      </c>
      <c r="K781" s="64">
        <f>J781+H781+G781+F781+E781+D781</f>
        <v>933.8</v>
      </c>
    </row>
    <row r="782" spans="1:11" ht="17.399999999999999" customHeight="1" x14ac:dyDescent="0.3">
      <c r="A782" s="151"/>
      <c r="B782" s="162"/>
      <c r="C782" s="137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H787</f>
        <v>6826</v>
      </c>
      <c r="I782" s="62">
        <v>0</v>
      </c>
      <c r="J782" s="62">
        <v>0</v>
      </c>
      <c r="K782" s="64">
        <f>J782+H782+G782+F782+E782+D782</f>
        <v>12406</v>
      </c>
    </row>
    <row r="783" spans="1:11" ht="17.399999999999999" customHeight="1" x14ac:dyDescent="0.3">
      <c r="A783" s="151"/>
      <c r="B783" s="162"/>
      <c r="C783" s="137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f>J783+H783+G783+F783+E783+D783</f>
        <v>0</v>
      </c>
    </row>
    <row r="784" spans="1:11" ht="17.399999999999999" customHeight="1" x14ac:dyDescent="0.3">
      <c r="A784" s="151"/>
      <c r="B784" s="181"/>
      <c r="C784" s="137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f>J784+H784+G784+F784+E784+D784</f>
        <v>0</v>
      </c>
    </row>
    <row r="785" spans="1:11" ht="14.4" customHeight="1" x14ac:dyDescent="0.3">
      <c r="A785" s="151"/>
      <c r="B785" s="146" t="s">
        <v>17</v>
      </c>
      <c r="C785" s="130" t="s">
        <v>5</v>
      </c>
      <c r="D785" s="74">
        <f>D786+D787+D788</f>
        <v>0</v>
      </c>
      <c r="E785" s="74">
        <f t="shared" ref="E785:J785" si="309">E786+E787+E788</f>
        <v>0</v>
      </c>
      <c r="F785" s="74">
        <f t="shared" si="309"/>
        <v>0</v>
      </c>
      <c r="G785" s="74">
        <f t="shared" si="309"/>
        <v>6000</v>
      </c>
      <c r="H785" s="74">
        <f t="shared" si="309"/>
        <v>7339.8</v>
      </c>
      <c r="I785" s="75">
        <f t="shared" ref="I785" si="310">I786+I787+I788</f>
        <v>0</v>
      </c>
      <c r="J785" s="75">
        <f t="shared" si="309"/>
        <v>0</v>
      </c>
      <c r="K785" s="64">
        <f>K786+K787+K788+K789</f>
        <v>933.8</v>
      </c>
    </row>
    <row r="786" spans="1:11" ht="14.4" customHeight="1" x14ac:dyDescent="0.3">
      <c r="A786" s="151"/>
      <c r="B786" s="156"/>
      <c r="C786" s="137" t="s">
        <v>8</v>
      </c>
      <c r="D786" s="61">
        <v>0</v>
      </c>
      <c r="E786" s="61">
        <v>0</v>
      </c>
      <c r="F786" s="61">
        <v>0</v>
      </c>
      <c r="G786" s="61">
        <f>G791+G796</f>
        <v>420</v>
      </c>
      <c r="H786" s="61">
        <f>H791+H796</f>
        <v>513.79999999999995</v>
      </c>
      <c r="I786" s="62">
        <f t="shared" ref="I786:J786" si="311">I791</f>
        <v>0</v>
      </c>
      <c r="J786" s="62">
        <f t="shared" si="311"/>
        <v>0</v>
      </c>
      <c r="K786" s="64">
        <f>D786+E786+F786+H786+G786+J786</f>
        <v>933.8</v>
      </c>
    </row>
    <row r="787" spans="1:11" x14ac:dyDescent="0.3">
      <c r="A787" s="151"/>
      <c r="B787" s="156"/>
      <c r="C787" s="137" t="s">
        <v>9</v>
      </c>
      <c r="D787" s="61">
        <v>0</v>
      </c>
      <c r="E787" s="61">
        <v>0</v>
      </c>
      <c r="F787" s="61">
        <v>0</v>
      </c>
      <c r="G787" s="18">
        <f>G792</f>
        <v>5580</v>
      </c>
      <c r="H787" s="61">
        <f>H797</f>
        <v>6826</v>
      </c>
      <c r="I787" s="62">
        <v>0</v>
      </c>
      <c r="J787" s="62">
        <v>0</v>
      </c>
      <c r="K787" s="64">
        <v>0</v>
      </c>
    </row>
    <row r="788" spans="1:11" x14ac:dyDescent="0.3">
      <c r="A788" s="151"/>
      <c r="B788" s="156"/>
      <c r="C788" s="137" t="s">
        <v>10</v>
      </c>
      <c r="D788" s="61">
        <v>0</v>
      </c>
      <c r="E788" s="61">
        <v>0</v>
      </c>
      <c r="F788" s="61">
        <v>0</v>
      </c>
      <c r="G788" s="61">
        <v>0</v>
      </c>
      <c r="H788" s="61">
        <v>0</v>
      </c>
      <c r="I788" s="62">
        <v>0</v>
      </c>
      <c r="J788" s="62">
        <v>0</v>
      </c>
      <c r="K788" s="64">
        <v>0</v>
      </c>
    </row>
    <row r="789" spans="1:11" ht="12" customHeight="1" x14ac:dyDescent="0.3">
      <c r="A789" s="152"/>
      <c r="B789" s="157"/>
      <c r="C789" s="137" t="s">
        <v>11</v>
      </c>
      <c r="D789" s="61">
        <v>0</v>
      </c>
      <c r="E789" s="61">
        <v>0</v>
      </c>
      <c r="F789" s="61">
        <v>0</v>
      </c>
      <c r="G789" s="61">
        <v>0</v>
      </c>
      <c r="H789" s="61">
        <v>0</v>
      </c>
      <c r="I789" s="62">
        <v>0</v>
      </c>
      <c r="J789" s="62">
        <v>0</v>
      </c>
      <c r="K789" s="64">
        <v>0</v>
      </c>
    </row>
    <row r="790" spans="1:11" ht="15.75" customHeight="1" x14ac:dyDescent="0.3">
      <c r="A790" s="149" t="s">
        <v>108</v>
      </c>
      <c r="B790" s="146" t="s">
        <v>17</v>
      </c>
      <c r="C790" s="133" t="s">
        <v>5</v>
      </c>
      <c r="D790" s="18">
        <f>D791+D792+D793+D794</f>
        <v>0</v>
      </c>
      <c r="E790" s="18">
        <f t="shared" ref="E790:J790" si="312">E791+E792+E793+E794</f>
        <v>0</v>
      </c>
      <c r="F790" s="18">
        <f t="shared" si="312"/>
        <v>0</v>
      </c>
      <c r="G790" s="61">
        <f t="shared" ref="G790" si="313">G791+G792+G793</f>
        <v>6000</v>
      </c>
      <c r="H790" s="18">
        <f t="shared" si="312"/>
        <v>0</v>
      </c>
      <c r="I790" s="19">
        <f t="shared" ref="I790" si="314">I791+I792+I793+I794</f>
        <v>0</v>
      </c>
      <c r="J790" s="19">
        <f t="shared" si="312"/>
        <v>0</v>
      </c>
      <c r="K790" s="22">
        <f>K791+K792+K793+K794</f>
        <v>6000</v>
      </c>
    </row>
    <row r="791" spans="1:11" ht="14.4" customHeight="1" x14ac:dyDescent="0.3">
      <c r="A791" s="149"/>
      <c r="B791" s="156"/>
      <c r="C791" s="133" t="s">
        <v>8</v>
      </c>
      <c r="D791" s="18">
        <v>0</v>
      </c>
      <c r="E791" s="18">
        <v>0</v>
      </c>
      <c r="F791" s="18">
        <v>0</v>
      </c>
      <c r="G791" s="61">
        <v>420</v>
      </c>
      <c r="H791" s="18">
        <v>0</v>
      </c>
      <c r="I791" s="19">
        <v>0</v>
      </c>
      <c r="J791" s="19">
        <v>0</v>
      </c>
      <c r="K791" s="22">
        <f t="shared" ref="K791:K794" si="315">D791+E791+F791+H791+G791+J791</f>
        <v>420</v>
      </c>
    </row>
    <row r="792" spans="1:11" ht="15" customHeight="1" x14ac:dyDescent="0.3">
      <c r="A792" s="149"/>
      <c r="B792" s="156"/>
      <c r="C792" s="133" t="s">
        <v>9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2">
        <f t="shared" si="315"/>
        <v>5580</v>
      </c>
    </row>
    <row r="793" spans="1:11" ht="15" customHeight="1" x14ac:dyDescent="0.3">
      <c r="A793" s="149"/>
      <c r="B793" s="156"/>
      <c r="C793" s="133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5"/>
        <v>0</v>
      </c>
    </row>
    <row r="794" spans="1:11" ht="13.95" customHeight="1" thickBot="1" x14ac:dyDescent="0.35">
      <c r="A794" s="191"/>
      <c r="B794" s="158"/>
      <c r="C794" s="134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5"/>
        <v>0</v>
      </c>
    </row>
    <row r="795" spans="1:11" ht="15.75" customHeight="1" x14ac:dyDescent="0.3">
      <c r="A795" s="149" t="s">
        <v>151</v>
      </c>
      <c r="B795" s="146" t="s">
        <v>17</v>
      </c>
      <c r="C795" s="133" t="s">
        <v>5</v>
      </c>
      <c r="D795" s="18">
        <f>D796+D797+D798+D799</f>
        <v>0</v>
      </c>
      <c r="E795" s="18">
        <f t="shared" ref="E795:F795" si="316">E796+E797+E798+E799</f>
        <v>0</v>
      </c>
      <c r="F795" s="18">
        <f t="shared" si="316"/>
        <v>0</v>
      </c>
      <c r="G795" s="61">
        <f t="shared" ref="G795" si="317">G796+G797+G798</f>
        <v>0</v>
      </c>
      <c r="H795" s="18">
        <f t="shared" ref="H795:J795" si="318">H796+H797+H798+H799</f>
        <v>7339.8</v>
      </c>
      <c r="I795" s="19">
        <f t="shared" si="318"/>
        <v>0</v>
      </c>
      <c r="J795" s="19">
        <f t="shared" si="318"/>
        <v>0</v>
      </c>
      <c r="K795" s="22">
        <f>K796+K797+K798+K799</f>
        <v>7339.8</v>
      </c>
    </row>
    <row r="796" spans="1:11" ht="14.4" customHeight="1" x14ac:dyDescent="0.3">
      <c r="A796" s="149"/>
      <c r="B796" s="156"/>
      <c r="C796" s="133" t="s">
        <v>8</v>
      </c>
      <c r="D796" s="18">
        <v>0</v>
      </c>
      <c r="E796" s="18">
        <v>0</v>
      </c>
      <c r="F796" s="18">
        <v>0</v>
      </c>
      <c r="G796" s="61">
        <v>0</v>
      </c>
      <c r="H796" s="18">
        <v>513.79999999999995</v>
      </c>
      <c r="I796" s="19">
        <v>0</v>
      </c>
      <c r="J796" s="19">
        <v>0</v>
      </c>
      <c r="K796" s="22">
        <f t="shared" ref="K796:K799" si="319">D796+E796+F796+H796+G796+J796</f>
        <v>513.79999999999995</v>
      </c>
    </row>
    <row r="797" spans="1:11" ht="15" customHeight="1" x14ac:dyDescent="0.3">
      <c r="A797" s="149"/>
      <c r="B797" s="156"/>
      <c r="C797" s="133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2">
        <f t="shared" si="319"/>
        <v>6826</v>
      </c>
    </row>
    <row r="798" spans="1:11" ht="15" customHeight="1" x14ac:dyDescent="0.3">
      <c r="A798" s="149"/>
      <c r="B798" s="156"/>
      <c r="C798" s="133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2">
        <f t="shared" si="319"/>
        <v>0</v>
      </c>
    </row>
    <row r="799" spans="1:11" ht="13.95" customHeight="1" thickBot="1" x14ac:dyDescent="0.35">
      <c r="A799" s="191"/>
      <c r="B799" s="158"/>
      <c r="C799" s="134" t="s">
        <v>11</v>
      </c>
      <c r="D799" s="26">
        <v>0</v>
      </c>
      <c r="E799" s="26">
        <v>0</v>
      </c>
      <c r="F799" s="26">
        <v>0</v>
      </c>
      <c r="G799" s="26">
        <v>0</v>
      </c>
      <c r="H799" s="26">
        <v>0</v>
      </c>
      <c r="I799" s="27">
        <v>0</v>
      </c>
      <c r="J799" s="27">
        <v>0</v>
      </c>
      <c r="K799" s="22">
        <f t="shared" si="319"/>
        <v>0</v>
      </c>
    </row>
  </sheetData>
  <mergeCells count="269"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8" max="9" man="1"/>
    <brk id="6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2025-10-31T02:47:39Z</dcterms:modified>
</cp:coreProperties>
</file>